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20520" windowHeight="9465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 calcMode="manual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I3" i="12"/>
  <c r="H3" i="12"/>
  <c r="G3" i="12"/>
  <c r="F3" i="12"/>
  <c r="E3" i="12"/>
  <c r="E4" i="12" s="1"/>
  <c r="D3" i="12"/>
  <c r="D4" i="12" s="1"/>
  <c r="C3" i="12"/>
  <c r="C4" i="12" s="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M57" i="9"/>
  <c r="N57" i="9"/>
  <c r="O57" i="9" s="1"/>
  <c r="V57" i="9" s="1"/>
  <c r="Q57" i="9"/>
  <c r="R57" i="9" s="1"/>
  <c r="T57" i="9"/>
  <c r="U57" i="9"/>
  <c r="M61" i="9"/>
  <c r="N61" i="9"/>
  <c r="O61" i="9" s="1"/>
  <c r="V61" i="9" s="1"/>
  <c r="U61" i="9"/>
  <c r="M65" i="9"/>
  <c r="N65" i="9"/>
  <c r="O65" i="9" s="1"/>
  <c r="P65" i="9"/>
  <c r="Q65" i="9"/>
  <c r="S65" i="9" s="1"/>
  <c r="U65" i="9"/>
  <c r="V65" i="9"/>
  <c r="W65" i="9" s="1"/>
  <c r="X65" i="9"/>
  <c r="Z65" i="9"/>
  <c r="M69" i="9"/>
  <c r="N69" i="9"/>
  <c r="P69" i="9" s="1"/>
  <c r="Q69" i="9"/>
  <c r="S69" i="9" s="1"/>
  <c r="M73" i="9"/>
  <c r="N73" i="9"/>
  <c r="O73" i="9"/>
  <c r="V73" i="9" s="1"/>
  <c r="P73" i="9"/>
  <c r="Q73" i="9"/>
  <c r="U73" i="9"/>
  <c r="Y73" i="9"/>
  <c r="Z73" i="9"/>
  <c r="AE73" i="9"/>
  <c r="M77" i="9"/>
  <c r="N77" i="9"/>
  <c r="O77" i="9" s="1"/>
  <c r="V77" i="9" s="1"/>
  <c r="U77" i="9"/>
  <c r="M80" i="9"/>
  <c r="N80" i="9"/>
  <c r="Q80" i="9" s="1"/>
  <c r="T80" i="9" s="1"/>
  <c r="S80" i="9"/>
  <c r="Z80" i="9"/>
  <c r="AE80" i="9"/>
  <c r="M84" i="9"/>
  <c r="N84" i="9"/>
  <c r="P84" i="9" s="1"/>
  <c r="N85" i="9"/>
  <c r="M86" i="9"/>
  <c r="N86" i="9"/>
  <c r="Q86" i="9" s="1"/>
  <c r="P86" i="9"/>
  <c r="Z86" i="9"/>
  <c r="M90" i="9"/>
  <c r="N90" i="9"/>
  <c r="Q90" i="9" s="1"/>
  <c r="S90" i="9" s="1"/>
  <c r="N91" i="9"/>
  <c r="P91" i="9" s="1"/>
  <c r="O91" i="9"/>
  <c r="V91" i="9" s="1"/>
  <c r="X91" i="9" s="1"/>
  <c r="M92" i="9"/>
  <c r="N92" i="9"/>
  <c r="P92" i="9" s="1"/>
  <c r="U92" i="9"/>
  <c r="M95" i="9"/>
  <c r="N95" i="9"/>
  <c r="O95" i="9" s="1"/>
  <c r="V95" i="9" s="1"/>
  <c r="N96" i="9"/>
  <c r="P96" i="9" s="1"/>
  <c r="M97" i="9"/>
  <c r="N97" i="9"/>
  <c r="M100" i="9"/>
  <c r="N100" i="9"/>
  <c r="P100" i="9" s="1"/>
  <c r="Q100" i="9"/>
  <c r="N101" i="9"/>
  <c r="M102" i="9"/>
  <c r="N102" i="9"/>
  <c r="Z102" i="9"/>
  <c r="M105" i="9"/>
  <c r="N105" i="9"/>
  <c r="P105" i="9" s="1"/>
  <c r="N106" i="9"/>
  <c r="P106" i="9" s="1"/>
  <c r="O106" i="9"/>
  <c r="V106" i="9" s="1"/>
  <c r="M107" i="9"/>
  <c r="N107" i="9"/>
  <c r="P107" i="9" s="1"/>
  <c r="O107" i="9"/>
  <c r="V107" i="9" s="1"/>
  <c r="W107" i="9" s="1"/>
  <c r="Z107" i="9"/>
  <c r="M110" i="9"/>
  <c r="N110" i="9"/>
  <c r="P110" i="9" s="1"/>
  <c r="N111" i="9"/>
  <c r="O111" i="9"/>
  <c r="Q111" i="9" s="1"/>
  <c r="P111" i="9"/>
  <c r="W77" i="9" l="1"/>
  <c r="X77" i="9"/>
  <c r="Z110" i="9"/>
  <c r="U107" i="9"/>
  <c r="Z90" i="9"/>
  <c r="Z53" i="9"/>
  <c r="AE110" i="9"/>
  <c r="AE77" i="9"/>
  <c r="Q77" i="9"/>
  <c r="T77" i="9" s="1"/>
  <c r="Q107" i="9"/>
  <c r="R107" i="9" s="1"/>
  <c r="Z100" i="9"/>
  <c r="P90" i="9"/>
  <c r="AE86" i="9"/>
  <c r="O86" i="9"/>
  <c r="P80" i="9"/>
  <c r="Z77" i="9"/>
  <c r="P77" i="9"/>
  <c r="AE69" i="9"/>
  <c r="Q61" i="9"/>
  <c r="Z57" i="9"/>
  <c r="P57" i="9"/>
  <c r="U53" i="9"/>
  <c r="Z50" i="9"/>
  <c r="O110" i="9"/>
  <c r="V110" i="9" s="1"/>
  <c r="AE107" i="9"/>
  <c r="U100" i="9"/>
  <c r="AE90" i="9"/>
  <c r="O90" i="9"/>
  <c r="V90" i="9" s="1"/>
  <c r="W90" i="9" s="1"/>
  <c r="U69" i="9"/>
  <c r="R65" i="9"/>
  <c r="Z61" i="9"/>
  <c r="P61" i="9"/>
  <c r="Q53" i="9"/>
  <c r="R53" i="9" s="1"/>
  <c r="T111" i="9"/>
  <c r="R111" i="9"/>
  <c r="V111" i="9"/>
  <c r="X111" i="9" s="1"/>
  <c r="AA110" i="9"/>
  <c r="Y107" i="9"/>
  <c r="S107" i="9"/>
  <c r="O102" i="9"/>
  <c r="V102" i="9" s="1"/>
  <c r="AA95" i="9"/>
  <c r="Q95" i="9"/>
  <c r="Q92" i="9"/>
  <c r="Z84" i="9"/>
  <c r="O80" i="9"/>
  <c r="AA80" i="9" s="1"/>
  <c r="AA77" i="9"/>
  <c r="Z69" i="9"/>
  <c r="T65" i="9"/>
  <c r="P53" i="9"/>
  <c r="U50" i="9"/>
  <c r="X107" i="9"/>
  <c r="AE95" i="9"/>
  <c r="Z95" i="9"/>
  <c r="P95" i="9"/>
  <c r="Q91" i="9"/>
  <c r="U84" i="9"/>
  <c r="AA73" i="9"/>
  <c r="Q50" i="9"/>
  <c r="AE102" i="9"/>
  <c r="AA111" i="9"/>
  <c r="AC111" i="9" s="1"/>
  <c r="AA107" i="9"/>
  <c r="Q105" i="9"/>
  <c r="T105" i="9" s="1"/>
  <c r="U95" i="9"/>
  <c r="Z92" i="9"/>
  <c r="AA91" i="9"/>
  <c r="AB91" i="9" s="1"/>
  <c r="Q84" i="9"/>
  <c r="R80" i="9"/>
  <c r="Y77" i="9"/>
  <c r="R69" i="9"/>
  <c r="T53" i="9"/>
  <c r="Y106" i="9"/>
  <c r="W106" i="9"/>
  <c r="X106" i="9"/>
  <c r="X102" i="9"/>
  <c r="Y102" i="9"/>
  <c r="W102" i="9"/>
  <c r="W95" i="9"/>
  <c r="Y95" i="9"/>
  <c r="Y111" i="9"/>
  <c r="W111" i="9"/>
  <c r="S111" i="9"/>
  <c r="AD110" i="9"/>
  <c r="Q110" i="9"/>
  <c r="U110" i="9"/>
  <c r="AC107" i="9"/>
  <c r="T107" i="9"/>
  <c r="Q106" i="9"/>
  <c r="R105" i="9"/>
  <c r="P102" i="9"/>
  <c r="Q102" i="9"/>
  <c r="U102" i="9"/>
  <c r="X95" i="9"/>
  <c r="AC91" i="9"/>
  <c r="AD91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X90" i="9"/>
  <c r="Y90" i="9"/>
  <c r="S86" i="9"/>
  <c r="T100" i="9"/>
  <c r="R100" i="9"/>
  <c r="S100" i="9"/>
  <c r="W91" i="9"/>
  <c r="Y91" i="9"/>
  <c r="S105" i="9"/>
  <c r="O101" i="9"/>
  <c r="V101" i="9" s="1"/>
  <c r="P101" i="9"/>
  <c r="Z97" i="9"/>
  <c r="R90" i="9"/>
  <c r="T90" i="9"/>
  <c r="O85" i="9"/>
  <c r="V85" i="9" s="1"/>
  <c r="P85" i="9"/>
  <c r="AE100" i="9"/>
  <c r="O100" i="9"/>
  <c r="V100" i="9" s="1"/>
  <c r="AA96" i="9"/>
  <c r="O96" i="9"/>
  <c r="R95" i="9"/>
  <c r="AE92" i="9"/>
  <c r="O92" i="9"/>
  <c r="V92" i="9" s="1"/>
  <c r="R91" i="9"/>
  <c r="U90" i="9"/>
  <c r="U86" i="9"/>
  <c r="AE84" i="9"/>
  <c r="AA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R50" i="9"/>
  <c r="S50" i="9"/>
  <c r="T50" i="9"/>
  <c r="AE65" i="9"/>
  <c r="AA65" i="9"/>
  <c r="AE61" i="9"/>
  <c r="AA61" i="9"/>
  <c r="S61" i="9"/>
  <c r="AE57" i="9"/>
  <c r="AA57" i="9"/>
  <c r="S57" i="9"/>
  <c r="AE53" i="9"/>
  <c r="AA53" i="9"/>
  <c r="S53" i="9"/>
  <c r="P50" i="9"/>
  <c r="AE50" i="9"/>
  <c r="AA50" i="9"/>
  <c r="Y110" i="9" l="1"/>
  <c r="W110" i="9"/>
  <c r="X110" i="9"/>
  <c r="AB111" i="9"/>
  <c r="V86" i="9"/>
  <c r="AA86" i="9"/>
  <c r="AA101" i="9"/>
  <c r="AA90" i="9"/>
  <c r="Q101" i="9"/>
  <c r="AD111" i="9"/>
  <c r="R61" i="9"/>
  <c r="T61" i="9"/>
  <c r="AC80" i="9"/>
  <c r="AD80" i="9"/>
  <c r="AB80" i="9"/>
  <c r="AD73" i="9"/>
  <c r="AB73" i="9"/>
  <c r="AC73" i="9"/>
  <c r="V80" i="9"/>
  <c r="AA102" i="9"/>
  <c r="AD107" i="9"/>
  <c r="AB107" i="9"/>
  <c r="S91" i="9"/>
  <c r="T91" i="9"/>
  <c r="S95" i="9"/>
  <c r="T95" i="9"/>
  <c r="AD77" i="9"/>
  <c r="AC77" i="9"/>
  <c r="AB77" i="9"/>
  <c r="AD95" i="9"/>
  <c r="AC95" i="9"/>
  <c r="AB95" i="9"/>
  <c r="AC110" i="9"/>
  <c r="AB110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C90" i="9" l="1"/>
  <c r="AD90" i="9"/>
  <c r="AB90" i="9"/>
  <c r="AC86" i="9"/>
  <c r="AD86" i="9"/>
  <c r="AB86" i="9"/>
  <c r="W86" i="9"/>
  <c r="X86" i="9"/>
  <c r="Y86" i="9"/>
  <c r="AE101" i="9"/>
  <c r="AC102" i="9"/>
  <c r="AD102" i="9"/>
  <c r="AB102" i="9"/>
  <c r="Y80" i="9"/>
  <c r="X80" i="9"/>
  <c r="W80" i="9"/>
  <c r="D110" i="9"/>
  <c r="C110" i="9"/>
  <c r="E110" i="9"/>
  <c r="D102" i="9"/>
  <c r="C102" i="9"/>
  <c r="E102" i="9"/>
  <c r="D90" i="9"/>
  <c r="C90" i="9"/>
  <c r="E90" i="9"/>
  <c r="D86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D84" i="9"/>
  <c r="E84" i="9"/>
  <c r="C84" i="9"/>
  <c r="D80" i="9"/>
  <c r="C80" i="9"/>
  <c r="E80" i="9"/>
  <c r="U101" i="9"/>
  <c r="D101" i="9"/>
  <c r="E101" i="9"/>
  <c r="C101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D96" i="9" s="1"/>
  <c r="R85" i="9"/>
  <c r="C85" i="9" s="1"/>
  <c r="R106" i="9"/>
  <c r="C106" i="9" s="1"/>
  <c r="E105" i="9" l="1"/>
  <c r="U96" i="9"/>
  <c r="U106" i="9"/>
  <c r="U85" i="9"/>
  <c r="F49" i="3"/>
  <c r="M67" i="9" s="1"/>
  <c r="C49" i="3"/>
  <c r="N67" i="9" s="1"/>
  <c r="O67" i="9" l="1"/>
  <c r="AA67" i="9" s="1"/>
  <c r="P67" i="9"/>
  <c r="Q67" i="9"/>
  <c r="Z67" i="9"/>
  <c r="AE67" i="9"/>
  <c r="U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C24" i="17"/>
  <c r="C18" i="17"/>
  <c r="C16" i="17"/>
  <c r="C4" i="17"/>
  <c r="I3" i="7"/>
  <c r="C5" i="17"/>
  <c r="C6" i="17"/>
  <c r="C7" i="17"/>
  <c r="C8" i="17"/>
  <c r="C9" i="17"/>
  <c r="C10" i="17"/>
  <c r="C11" i="17"/>
  <c r="C12" i="17"/>
  <c r="C13" i="17"/>
  <c r="C14" i="17"/>
  <c r="C15" i="17"/>
  <c r="C17" i="17"/>
  <c r="C21" i="17"/>
  <c r="C23" i="17"/>
  <c r="C26" i="17"/>
  <c r="C28" i="17"/>
  <c r="C31" i="17"/>
  <c r="C33" i="17"/>
  <c r="AC67" i="9" l="1"/>
  <c r="AD67" i="9"/>
  <c r="AB67" i="9"/>
  <c r="H29" i="14"/>
  <c r="H27" i="14"/>
  <c r="D33" i="14"/>
  <c r="P109" i="9"/>
  <c r="O109" i="9"/>
  <c r="Q109" i="9" s="1"/>
  <c r="AE109" i="9"/>
  <c r="Z109" i="9"/>
  <c r="U109" i="9"/>
  <c r="P7" i="9"/>
  <c r="D25" i="14"/>
  <c r="D35" i="14"/>
  <c r="V67" i="9"/>
  <c r="C29" i="14"/>
  <c r="G29" i="14"/>
  <c r="C33" i="14"/>
  <c r="D29" i="14"/>
  <c r="G27" i="14"/>
  <c r="D27" i="14"/>
  <c r="D31" i="14"/>
  <c r="M101" i="9"/>
  <c r="I27" i="14"/>
  <c r="C35" i="14"/>
  <c r="R67" i="9"/>
  <c r="S67" i="9"/>
  <c r="T6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F35" i="16" s="1"/>
  <c r="C27" i="14"/>
  <c r="E29" i="14"/>
  <c r="G35" i="14"/>
  <c r="G27" i="16"/>
  <c r="C30" i="17"/>
  <c r="C20" i="17"/>
  <c r="C19" i="17"/>
  <c r="C34" i="17"/>
  <c r="F29" i="16"/>
  <c r="C29" i="17"/>
  <c r="C22" i="17"/>
  <c r="C25" i="17"/>
  <c r="F27" i="16"/>
  <c r="C27" i="17"/>
  <c r="C32" i="17"/>
  <c r="H29" i="16"/>
  <c r="C35" i="17"/>
  <c r="G29" i="16"/>
  <c r="H27" i="16"/>
  <c r="I27" i="16"/>
  <c r="G33" i="16"/>
  <c r="F31" i="16"/>
  <c r="F33" i="16"/>
  <c r="C3" i="17"/>
  <c r="P3" i="9"/>
  <c r="P15" i="9"/>
  <c r="P31" i="9"/>
  <c r="O33" i="9"/>
  <c r="P33" i="9"/>
  <c r="P47" i="9"/>
  <c r="P23" i="9"/>
  <c r="P39" i="9"/>
  <c r="P11" i="9"/>
  <c r="P19" i="9"/>
  <c r="P27" i="9"/>
  <c r="P35" i="9"/>
  <c r="P43" i="9"/>
  <c r="T109" i="9" l="1"/>
  <c r="S109" i="9"/>
  <c r="R109" i="9"/>
  <c r="AA109" i="9"/>
  <c r="D67" i="9"/>
  <c r="Y67" i="9"/>
  <c r="E67" i="9" s="1"/>
  <c r="X67" i="9"/>
  <c r="W67" i="9"/>
  <c r="C67" i="9" s="1"/>
  <c r="V109" i="9"/>
  <c r="F25" i="16"/>
  <c r="H25" i="16"/>
  <c r="G25" i="16"/>
  <c r="G31" i="16"/>
  <c r="I31" i="16"/>
  <c r="I35" i="16"/>
  <c r="H33" i="16"/>
  <c r="H31" i="16"/>
  <c r="I33" i="16"/>
  <c r="H35" i="16"/>
  <c r="G35" i="16"/>
  <c r="C5" i="18"/>
  <c r="C7" i="18"/>
  <c r="C4" i="18"/>
  <c r="C6" i="18"/>
  <c r="C3" i="18"/>
  <c r="I25" i="16"/>
  <c r="X109" i="9" l="1"/>
  <c r="D109" i="9" s="1"/>
  <c r="Y109" i="9"/>
  <c r="E109" i="9" s="1"/>
  <c r="W109" i="9"/>
  <c r="C109" i="9" s="1"/>
  <c r="AB109" i="9"/>
  <c r="AD109" i="9"/>
  <c r="AC109" i="9"/>
  <c r="C33" i="16"/>
  <c r="D35" i="16"/>
  <c r="E33" i="16"/>
  <c r="C35" i="16"/>
  <c r="E35" i="16"/>
  <c r="E31" i="16"/>
  <c r="D31" i="16"/>
  <c r="C31" i="16"/>
  <c r="D33" i="16"/>
  <c r="K107" i="9" l="1"/>
  <c r="K31" i="16"/>
  <c r="E31" i="17" s="1"/>
  <c r="K33" i="16"/>
  <c r="E33" i="17" s="1"/>
  <c r="K35" i="16"/>
  <c r="E35" i="17" s="1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E3" i="7" l="1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O83" i="9" l="1"/>
  <c r="V83" i="9" s="1"/>
  <c r="P83" i="9"/>
  <c r="AE83" i="9"/>
  <c r="Z83" i="9"/>
  <c r="U83" i="9"/>
  <c r="P66" i="9"/>
  <c r="O66" i="9"/>
  <c r="AA66" i="9" s="1"/>
  <c r="Q66" i="9"/>
  <c r="Z66" i="9"/>
  <c r="AE66" i="9"/>
  <c r="O44" i="9"/>
  <c r="P44" i="9"/>
  <c r="O21" i="9"/>
  <c r="P21" i="9"/>
  <c r="M78" i="9"/>
  <c r="F23" i="14"/>
  <c r="F23" i="16" s="1"/>
  <c r="C23" i="14"/>
  <c r="G23" i="14"/>
  <c r="G23" i="16" s="1"/>
  <c r="D23" i="14"/>
  <c r="E23" i="14"/>
  <c r="I23" i="14"/>
  <c r="I23" i="16" s="1"/>
  <c r="H23" i="14"/>
  <c r="H23" i="16" s="1"/>
  <c r="M66" i="9"/>
  <c r="H20" i="14"/>
  <c r="H20" i="16" s="1"/>
  <c r="D20" i="14"/>
  <c r="F20" i="14"/>
  <c r="F20" i="16" s="1"/>
  <c r="G20" i="14"/>
  <c r="G20" i="16" s="1"/>
  <c r="I20" i="14"/>
  <c r="I20" i="16" s="1"/>
  <c r="E20" i="14"/>
  <c r="C20" i="14"/>
  <c r="F14" i="14"/>
  <c r="F14" i="16" s="1"/>
  <c r="H14" i="14"/>
  <c r="H14" i="16" s="1"/>
  <c r="C14" i="14"/>
  <c r="G14" i="14"/>
  <c r="G14" i="16" s="1"/>
  <c r="D14" i="14"/>
  <c r="E14" i="14"/>
  <c r="I14" i="14"/>
  <c r="I14" i="16" s="1"/>
  <c r="M44" i="9"/>
  <c r="M32" i="9"/>
  <c r="F10" i="14"/>
  <c r="F10" i="16" s="1"/>
  <c r="C10" i="14"/>
  <c r="I10" i="14"/>
  <c r="I10" i="16" s="1"/>
  <c r="E10" i="14"/>
  <c r="H10" i="14"/>
  <c r="H10" i="16" s="1"/>
  <c r="D10" i="14"/>
  <c r="G10" i="14"/>
  <c r="G10" i="16" s="1"/>
  <c r="F6" i="14"/>
  <c r="F6" i="16" s="1"/>
  <c r="H6" i="14"/>
  <c r="H6" i="16" s="1"/>
  <c r="C6" i="14"/>
  <c r="M16" i="9"/>
  <c r="E6" i="14"/>
  <c r="G6" i="14"/>
  <c r="G6" i="16" s="1"/>
  <c r="I6" i="14"/>
  <c r="I6" i="16" s="1"/>
  <c r="D6" i="14"/>
  <c r="O4" i="9"/>
  <c r="P4" i="9"/>
  <c r="P99" i="9"/>
  <c r="O99" i="9"/>
  <c r="Q99" i="9" s="1"/>
  <c r="Z99" i="9"/>
  <c r="AE99" i="9"/>
  <c r="U99" i="9"/>
  <c r="P89" i="9"/>
  <c r="O89" i="9"/>
  <c r="AA89" i="9" s="1"/>
  <c r="AE89" i="9"/>
  <c r="Z89" i="9"/>
  <c r="U89" i="9"/>
  <c r="P82" i="9"/>
  <c r="O82" i="9"/>
  <c r="AA82" i="9" s="1"/>
  <c r="Q82" i="9"/>
  <c r="Z82" i="9"/>
  <c r="AE82" i="9"/>
  <c r="U82" i="9"/>
  <c r="P76" i="9"/>
  <c r="O76" i="9"/>
  <c r="V76" i="9" s="1"/>
  <c r="Q76" i="9"/>
  <c r="AE76" i="9"/>
  <c r="U76" i="9"/>
  <c r="Z76" i="9"/>
  <c r="O71" i="9"/>
  <c r="V71" i="9" s="1"/>
  <c r="P71" i="9"/>
  <c r="AE71" i="9"/>
  <c r="Z71" i="9"/>
  <c r="U71" i="9"/>
  <c r="P64" i="9"/>
  <c r="O64" i="9"/>
  <c r="AA64" i="9" s="1"/>
  <c r="Q64" i="9"/>
  <c r="Z64" i="9"/>
  <c r="U64" i="9"/>
  <c r="AE64" i="9"/>
  <c r="P59" i="9"/>
  <c r="O59" i="9"/>
  <c r="V59" i="9" s="1"/>
  <c r="Q59" i="9"/>
  <c r="AE59" i="9"/>
  <c r="Z59" i="9"/>
  <c r="O54" i="9"/>
  <c r="V54" i="9" s="1"/>
  <c r="P54" i="9"/>
  <c r="Z54" i="9"/>
  <c r="AE54" i="9"/>
  <c r="O48" i="9"/>
  <c r="P48" i="9"/>
  <c r="O42" i="9"/>
  <c r="P42" i="9"/>
  <c r="O37" i="9"/>
  <c r="P37" i="9"/>
  <c r="O30" i="9"/>
  <c r="P30" i="9"/>
  <c r="O25" i="9"/>
  <c r="P25" i="9"/>
  <c r="O20" i="9"/>
  <c r="P20" i="9"/>
  <c r="O14" i="9"/>
  <c r="P14" i="9"/>
  <c r="O9" i="9"/>
  <c r="P9" i="9"/>
  <c r="I3" i="14"/>
  <c r="I3" i="16" s="1"/>
  <c r="C3" i="14"/>
  <c r="H3" i="14"/>
  <c r="H3" i="16" s="1"/>
  <c r="M4" i="9"/>
  <c r="G3" i="14"/>
  <c r="G3" i="16" s="1"/>
  <c r="E3" i="14"/>
  <c r="F3" i="14"/>
  <c r="F3" i="16" s="1"/>
  <c r="D3" i="14"/>
  <c r="M54" i="9"/>
  <c r="H17" i="14"/>
  <c r="H17" i="16" s="1"/>
  <c r="I17" i="14"/>
  <c r="I17" i="16" s="1"/>
  <c r="G17" i="14"/>
  <c r="G17" i="16" s="1"/>
  <c r="E17" i="14"/>
  <c r="C17" i="14"/>
  <c r="D17" i="14"/>
  <c r="F17" i="14"/>
  <c r="F17" i="16" s="1"/>
  <c r="C15" i="14"/>
  <c r="G15" i="14"/>
  <c r="G15" i="16" s="1"/>
  <c r="E15" i="14"/>
  <c r="I15" i="14"/>
  <c r="I15" i="16" s="1"/>
  <c r="D15" i="14"/>
  <c r="H15" i="14"/>
  <c r="H15" i="16" s="1"/>
  <c r="F15" i="14"/>
  <c r="F15" i="16" s="1"/>
  <c r="M48" i="9"/>
  <c r="I7" i="14"/>
  <c r="I7" i="16" s="1"/>
  <c r="E7" i="14"/>
  <c r="H7" i="14"/>
  <c r="H7" i="16" s="1"/>
  <c r="G7" i="14"/>
  <c r="G7" i="16" s="1"/>
  <c r="M20" i="9"/>
  <c r="F7" i="14"/>
  <c r="F7" i="16" s="1"/>
  <c r="D7" i="14"/>
  <c r="C7" i="14"/>
  <c r="O78" i="9"/>
  <c r="V78" i="9" s="1"/>
  <c r="P78" i="9"/>
  <c r="AA78" i="9"/>
  <c r="AE78" i="9"/>
  <c r="Z78" i="9"/>
  <c r="Q55" i="9"/>
  <c r="O55" i="9"/>
  <c r="V55" i="9" s="1"/>
  <c r="AA55" i="9"/>
  <c r="P55" i="9"/>
  <c r="Z55" i="9"/>
  <c r="AE55" i="9"/>
  <c r="U55" i="9"/>
  <c r="O32" i="9"/>
  <c r="P32" i="9"/>
  <c r="O10" i="9"/>
  <c r="P10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E28" i="14"/>
  <c r="C28" i="14"/>
  <c r="H28" i="14"/>
  <c r="H28" i="16" s="1"/>
  <c r="I28" i="14"/>
  <c r="I28" i="16" s="1"/>
  <c r="G28" i="14"/>
  <c r="G28" i="16" s="1"/>
  <c r="D28" i="14"/>
  <c r="F28" i="14"/>
  <c r="F28" i="16" s="1"/>
  <c r="P98" i="9"/>
  <c r="Q98" i="9"/>
  <c r="O98" i="9"/>
  <c r="V98" i="9" s="1"/>
  <c r="AA98" i="9"/>
  <c r="O81" i="9"/>
  <c r="V81" i="9" s="1"/>
  <c r="P81" i="9"/>
  <c r="AE81" i="9"/>
  <c r="Z81" i="9"/>
  <c r="O70" i="9"/>
  <c r="V70" i="9" s="1"/>
  <c r="P70" i="9"/>
  <c r="AA70" i="9" s="1"/>
  <c r="O58" i="9"/>
  <c r="V58" i="9" s="1"/>
  <c r="P58" i="9"/>
  <c r="AA58" i="9"/>
  <c r="Q58" i="9"/>
  <c r="AE58" i="9"/>
  <c r="Z58" i="9"/>
  <c r="O41" i="9"/>
  <c r="P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D34" i="14"/>
  <c r="F34" i="14"/>
  <c r="F34" i="16" s="1"/>
  <c r="H34" i="14"/>
  <c r="H34" i="16" s="1"/>
  <c r="I34" i="14"/>
  <c r="I34" i="16" s="1"/>
  <c r="G34" i="14"/>
  <c r="G34" i="16" s="1"/>
  <c r="C34" i="14"/>
  <c r="E34" i="14"/>
  <c r="M98" i="9"/>
  <c r="H30" i="14"/>
  <c r="H30" i="16" s="1"/>
  <c r="G30" i="14"/>
  <c r="G30" i="16" s="1"/>
  <c r="D30" i="14"/>
  <c r="F30" i="14"/>
  <c r="F30" i="16" s="1"/>
  <c r="E30" i="14"/>
  <c r="I30" i="14"/>
  <c r="I30" i="16" s="1"/>
  <c r="C30" i="14"/>
  <c r="M81" i="9"/>
  <c r="D24" i="14"/>
  <c r="C24" i="14"/>
  <c r="F24" i="14"/>
  <c r="F24" i="16" s="1"/>
  <c r="H24" i="14"/>
  <c r="H24" i="16" s="1"/>
  <c r="I24" i="14"/>
  <c r="I24" i="16" s="1"/>
  <c r="E24" i="14"/>
  <c r="G24" i="14"/>
  <c r="G24" i="16" s="1"/>
  <c r="M70" i="9"/>
  <c r="G21" i="14"/>
  <c r="G21" i="16" s="1"/>
  <c r="C21" i="14"/>
  <c r="D21" i="14"/>
  <c r="I21" i="14"/>
  <c r="I21" i="16" s="1"/>
  <c r="E21" i="14"/>
  <c r="H21" i="14"/>
  <c r="H21" i="16" s="1"/>
  <c r="F21" i="14"/>
  <c r="F21" i="16" s="1"/>
  <c r="M58" i="9"/>
  <c r="I18" i="14"/>
  <c r="I18" i="16" s="1"/>
  <c r="C18" i="14"/>
  <c r="E18" i="14"/>
  <c r="D18" i="14"/>
  <c r="H18" i="14"/>
  <c r="H18" i="16" s="1"/>
  <c r="F18" i="14"/>
  <c r="F18" i="16" s="1"/>
  <c r="G18" i="14"/>
  <c r="G18" i="16" s="1"/>
  <c r="M36" i="9"/>
  <c r="C12" i="14"/>
  <c r="D12" i="14"/>
  <c r="E12" i="14"/>
  <c r="G12" i="14"/>
  <c r="G12" i="16" s="1"/>
  <c r="I12" i="14"/>
  <c r="I12" i="16" s="1"/>
  <c r="F12" i="14"/>
  <c r="F12" i="16" s="1"/>
  <c r="H12" i="14"/>
  <c r="H12" i="16" s="1"/>
  <c r="D8" i="14"/>
  <c r="I8" i="14"/>
  <c r="I8" i="16" s="1"/>
  <c r="F8" i="14"/>
  <c r="F8" i="16" s="1"/>
  <c r="G8" i="14"/>
  <c r="G8" i="16" s="1"/>
  <c r="H8" i="14"/>
  <c r="H8" i="16" s="1"/>
  <c r="C8" i="14"/>
  <c r="M24" i="9"/>
  <c r="E8" i="14"/>
  <c r="G4" i="14"/>
  <c r="G4" i="16" s="1"/>
  <c r="F4" i="14"/>
  <c r="F4" i="16" s="1"/>
  <c r="M8" i="9"/>
  <c r="I4" i="14"/>
  <c r="I4" i="16" s="1"/>
  <c r="C4" i="14"/>
  <c r="H4" i="14"/>
  <c r="H4" i="16" s="1"/>
  <c r="D4" i="14"/>
  <c r="E4" i="14"/>
  <c r="O103" i="9"/>
  <c r="V103" i="9" s="1"/>
  <c r="P103" i="9"/>
  <c r="AE103" i="9"/>
  <c r="Z103" i="9"/>
  <c r="P72" i="9"/>
  <c r="O72" i="9"/>
  <c r="V72" i="9" s="1"/>
  <c r="Z72" i="9"/>
  <c r="AE72" i="9"/>
  <c r="U72" i="9"/>
  <c r="O49" i="9"/>
  <c r="Q49" i="9"/>
  <c r="AA49" i="9"/>
  <c r="P49" i="9"/>
  <c r="V49" i="9"/>
  <c r="O26" i="9"/>
  <c r="P26" i="9"/>
  <c r="P5" i="9"/>
  <c r="O5" i="9"/>
  <c r="P108" i="9"/>
  <c r="O108" i="9"/>
  <c r="V108" i="9" s="1"/>
  <c r="AA108" i="9"/>
  <c r="P88" i="9"/>
  <c r="O88" i="9"/>
  <c r="AA88" i="9" s="1"/>
  <c r="V88" i="9"/>
  <c r="O75" i="9"/>
  <c r="V75" i="9" s="1"/>
  <c r="P75" i="9"/>
  <c r="AE75" i="9"/>
  <c r="U75" i="9"/>
  <c r="Z75" i="9"/>
  <c r="O63" i="9"/>
  <c r="AA63" i="9" s="1"/>
  <c r="P63" i="9"/>
  <c r="Q63" i="9"/>
  <c r="U63" i="9"/>
  <c r="AE63" i="9"/>
  <c r="Z63" i="9"/>
  <c r="O52" i="9"/>
  <c r="Q52" i="9" s="1"/>
  <c r="P52" i="9"/>
  <c r="AA52" i="9" s="1"/>
  <c r="O46" i="9"/>
  <c r="P46" i="9"/>
  <c r="P104" i="9"/>
  <c r="O104" i="9"/>
  <c r="AA104" i="9" s="1"/>
  <c r="V104" i="9"/>
  <c r="Q104" i="9"/>
  <c r="U104" i="9"/>
  <c r="AE104" i="9"/>
  <c r="Z104" i="9"/>
  <c r="P94" i="9"/>
  <c r="O94" i="9"/>
  <c r="V94" i="9" s="1"/>
  <c r="Z94" i="9"/>
  <c r="AE94" i="9"/>
  <c r="U94" i="9"/>
  <c r="O87" i="9"/>
  <c r="V87" i="9" s="1"/>
  <c r="P87" i="9"/>
  <c r="Q87" i="9"/>
  <c r="O79" i="9"/>
  <c r="P79" i="9"/>
  <c r="V79" i="9"/>
  <c r="AA79" i="9"/>
  <c r="Q79" i="9"/>
  <c r="U79" i="9"/>
  <c r="AE79" i="9"/>
  <c r="Z79" i="9"/>
  <c r="P74" i="9"/>
  <c r="O74" i="9"/>
  <c r="V74" i="9" s="1"/>
  <c r="AA74" i="9"/>
  <c r="Q74" i="9"/>
  <c r="AE74" i="9"/>
  <c r="Z74" i="9"/>
  <c r="P68" i="9"/>
  <c r="O68" i="9"/>
  <c r="V68" i="9"/>
  <c r="Q68" i="9"/>
  <c r="AA68" i="9"/>
  <c r="Z68" i="9"/>
  <c r="U68" i="9"/>
  <c r="AE68" i="9"/>
  <c r="P62" i="9"/>
  <c r="O62" i="9"/>
  <c r="AA62" i="9" s="1"/>
  <c r="Q62" i="9"/>
  <c r="V62" i="9"/>
  <c r="Z62" i="9"/>
  <c r="AE62" i="9"/>
  <c r="O56" i="9"/>
  <c r="AA56" i="9" s="1"/>
  <c r="P56" i="9"/>
  <c r="Q56" i="9"/>
  <c r="Z56" i="9"/>
  <c r="AE56" i="9"/>
  <c r="U56" i="9"/>
  <c r="P51" i="9"/>
  <c r="Q51" i="9"/>
  <c r="O51" i="9"/>
  <c r="V51" i="9" s="1"/>
  <c r="AA51" i="9"/>
  <c r="O45" i="9"/>
  <c r="P45" i="9"/>
  <c r="O40" i="9"/>
  <c r="P40" i="9"/>
  <c r="O34" i="9"/>
  <c r="P34" i="9"/>
  <c r="O28" i="9"/>
  <c r="P28" i="9"/>
  <c r="O22" i="9"/>
  <c r="P22" i="9"/>
  <c r="O17" i="9"/>
  <c r="P17" i="9"/>
  <c r="O12" i="9"/>
  <c r="P12" i="9"/>
  <c r="O6" i="9"/>
  <c r="P6" i="9"/>
  <c r="M87" i="9"/>
  <c r="H26" i="14"/>
  <c r="H26" i="16" s="1"/>
  <c r="C26" i="14"/>
  <c r="F26" i="14"/>
  <c r="F26" i="16" s="1"/>
  <c r="E26" i="14"/>
  <c r="G26" i="14"/>
  <c r="G26" i="16" s="1"/>
  <c r="D26" i="14"/>
  <c r="I26" i="14"/>
  <c r="I26" i="16" s="1"/>
  <c r="M74" i="9"/>
  <c r="E22" i="14"/>
  <c r="I22" i="14"/>
  <c r="I22" i="16" s="1"/>
  <c r="G22" i="14"/>
  <c r="G22" i="16" s="1"/>
  <c r="F22" i="14"/>
  <c r="F22" i="16" s="1"/>
  <c r="D22" i="14"/>
  <c r="H22" i="14"/>
  <c r="H22" i="16" s="1"/>
  <c r="C22" i="14"/>
  <c r="M62" i="9"/>
  <c r="E19" i="14"/>
  <c r="I19" i="14"/>
  <c r="I19" i="16" s="1"/>
  <c r="H19" i="14"/>
  <c r="H19" i="16" s="1"/>
  <c r="F19" i="14"/>
  <c r="F19" i="16" s="1"/>
  <c r="G19" i="14"/>
  <c r="G19" i="16" s="1"/>
  <c r="C19" i="14"/>
  <c r="D19" i="14"/>
  <c r="M51" i="9"/>
  <c r="D16" i="14"/>
  <c r="H16" i="14"/>
  <c r="H16" i="16" s="1"/>
  <c r="E16" i="14"/>
  <c r="I16" i="14"/>
  <c r="I16" i="16" s="1"/>
  <c r="F16" i="14"/>
  <c r="F16" i="16" s="1"/>
  <c r="C16" i="14"/>
  <c r="G16" i="14"/>
  <c r="G16" i="16" s="1"/>
  <c r="E13" i="14"/>
  <c r="D13" i="14"/>
  <c r="G13" i="14"/>
  <c r="G13" i="16" s="1"/>
  <c r="M40" i="9"/>
  <c r="C13" i="14"/>
  <c r="F13" i="14"/>
  <c r="F13" i="16" s="1"/>
  <c r="I13" i="14"/>
  <c r="I13" i="16" s="1"/>
  <c r="H13" i="14"/>
  <c r="H13" i="16" s="1"/>
  <c r="F11" i="14"/>
  <c r="F11" i="16" s="1"/>
  <c r="M34" i="9"/>
  <c r="H52" i="8" s="1"/>
  <c r="I11" i="14"/>
  <c r="I11" i="16" s="1"/>
  <c r="E11" i="14"/>
  <c r="H11" i="14"/>
  <c r="H11" i="16" s="1"/>
  <c r="D11" i="14"/>
  <c r="G11" i="14"/>
  <c r="G11" i="16" s="1"/>
  <c r="C11" i="14"/>
  <c r="M28" i="9"/>
  <c r="G55" i="8" s="1"/>
  <c r="H9" i="14"/>
  <c r="H9" i="16" s="1"/>
  <c r="G9" i="14"/>
  <c r="G9" i="16" s="1"/>
  <c r="F9" i="14"/>
  <c r="F9" i="16" s="1"/>
  <c r="I9" i="14"/>
  <c r="I9" i="16" s="1"/>
  <c r="D9" i="14"/>
  <c r="C9" i="14"/>
  <c r="E9" i="14"/>
  <c r="F5" i="14"/>
  <c r="F5" i="16" s="1"/>
  <c r="G5" i="14"/>
  <c r="G5" i="16" s="1"/>
  <c r="H5" i="14"/>
  <c r="H5" i="16" s="1"/>
  <c r="I5" i="14"/>
  <c r="I5" i="16" s="1"/>
  <c r="C5" i="14"/>
  <c r="E5" i="14"/>
  <c r="M12" i="9"/>
  <c r="D5" i="14"/>
  <c r="O93" i="9"/>
  <c r="AA93" i="9" s="1"/>
  <c r="V93" i="9"/>
  <c r="P93" i="9"/>
  <c r="AE93" i="9"/>
  <c r="Z93" i="9"/>
  <c r="O60" i="9"/>
  <c r="Q60" i="9" s="1"/>
  <c r="P60" i="9"/>
  <c r="AA60" i="9"/>
  <c r="V60" i="9"/>
  <c r="AE60" i="9"/>
  <c r="Z60" i="9"/>
  <c r="U60" i="9"/>
  <c r="O38" i="9"/>
  <c r="P38" i="9"/>
  <c r="O16" i="9"/>
  <c r="P16" i="9"/>
  <c r="F50" i="8"/>
  <c r="F53" i="8"/>
  <c r="F49" i="8"/>
  <c r="H51" i="8"/>
  <c r="F52" i="8"/>
  <c r="H26" i="8"/>
  <c r="H17" i="8"/>
  <c r="F42" i="8"/>
  <c r="F9" i="8"/>
  <c r="F12" i="8"/>
  <c r="F43" i="8"/>
  <c r="F29" i="8"/>
  <c r="F3" i="8"/>
  <c r="H32" i="8"/>
  <c r="H13" i="8"/>
  <c r="H3" i="8"/>
  <c r="F11" i="8"/>
  <c r="F23" i="8"/>
  <c r="F39" i="8"/>
  <c r="F37" i="8"/>
  <c r="F22" i="8"/>
  <c r="F4" i="8"/>
  <c r="H35" i="8"/>
  <c r="H16" i="8"/>
  <c r="H6" i="8"/>
  <c r="F26" i="8"/>
  <c r="F41" i="8"/>
  <c r="F24" i="8"/>
  <c r="F16" i="8"/>
  <c r="F21" i="8"/>
  <c r="H19" i="8"/>
  <c r="H7" i="8"/>
  <c r="H34" i="8"/>
  <c r="F36" i="8"/>
  <c r="F40" i="8"/>
  <c r="F15" i="8"/>
  <c r="F14" i="8"/>
  <c r="F48" i="8"/>
  <c r="G23" i="8"/>
  <c r="G20" i="8"/>
  <c r="G40" i="8"/>
  <c r="G44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41" i="9"/>
  <c r="Z41" i="9"/>
  <c r="AE41" i="9"/>
  <c r="U37" i="9"/>
  <c r="AE37" i="9"/>
  <c r="Z37" i="9"/>
  <c r="U33" i="9"/>
  <c r="AE33" i="9"/>
  <c r="Z33" i="9"/>
  <c r="AE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T60" i="9" l="1"/>
  <c r="S60" i="9"/>
  <c r="R60" i="9"/>
  <c r="T52" i="9"/>
  <c r="R52" i="9"/>
  <c r="S52" i="9"/>
  <c r="Y108" i="9"/>
  <c r="X108" i="9"/>
  <c r="W108" i="9"/>
  <c r="Z108" i="9" s="1"/>
  <c r="AD70" i="9"/>
  <c r="AB70" i="9"/>
  <c r="AE70" i="9" s="1"/>
  <c r="AC70" i="9"/>
  <c r="W51" i="9"/>
  <c r="X51" i="9"/>
  <c r="Y51" i="9"/>
  <c r="AC56" i="9"/>
  <c r="AD56" i="9"/>
  <c r="AB56" i="9"/>
  <c r="AB88" i="9"/>
  <c r="AE88" i="9" s="1"/>
  <c r="AD88" i="9"/>
  <c r="AC88" i="9"/>
  <c r="AB66" i="9"/>
  <c r="AC66" i="9"/>
  <c r="AD66" i="9"/>
  <c r="AB63" i="9"/>
  <c r="AC63" i="9"/>
  <c r="AD63" i="9"/>
  <c r="F13" i="8"/>
  <c r="H29" i="8"/>
  <c r="H54" i="8"/>
  <c r="F51" i="8"/>
  <c r="F55" i="8"/>
  <c r="V56" i="9"/>
  <c r="AC62" i="9"/>
  <c r="AD62" i="9"/>
  <c r="AB62" i="9"/>
  <c r="R79" i="9"/>
  <c r="T79" i="9"/>
  <c r="S79" i="9"/>
  <c r="AA87" i="9"/>
  <c r="Q94" i="9"/>
  <c r="AD104" i="9"/>
  <c r="AC104" i="9"/>
  <c r="AB104" i="9"/>
  <c r="V52" i="9"/>
  <c r="V63" i="9"/>
  <c r="Q88" i="9"/>
  <c r="Q108" i="9"/>
  <c r="Q72" i="9"/>
  <c r="AA103" i="9"/>
  <c r="AD58" i="9"/>
  <c r="AB58" i="9"/>
  <c r="AC58" i="9"/>
  <c r="X70" i="9"/>
  <c r="Y70" i="9"/>
  <c r="W70" i="9"/>
  <c r="AA81" i="9"/>
  <c r="W98" i="9"/>
  <c r="X98" i="9"/>
  <c r="Y98" i="9"/>
  <c r="W55" i="9"/>
  <c r="X55" i="9"/>
  <c r="Y55" i="9"/>
  <c r="W78" i="9"/>
  <c r="Y78" i="9"/>
  <c r="X78" i="9"/>
  <c r="AA54" i="9"/>
  <c r="AA59" i="9"/>
  <c r="AD64" i="9"/>
  <c r="AC64" i="9"/>
  <c r="AB64" i="9"/>
  <c r="AA76" i="9"/>
  <c r="AC82" i="9"/>
  <c r="AB82" i="9"/>
  <c r="AD82" i="9"/>
  <c r="V99" i="9"/>
  <c r="S66" i="9"/>
  <c r="R66" i="9"/>
  <c r="T66" i="9"/>
  <c r="AB60" i="9"/>
  <c r="AC60" i="9"/>
  <c r="AD60" i="9"/>
  <c r="W93" i="9"/>
  <c r="X93" i="9"/>
  <c r="Y93" i="9"/>
  <c r="S51" i="9"/>
  <c r="T51" i="9"/>
  <c r="R51" i="9"/>
  <c r="AB68" i="9"/>
  <c r="AD68" i="9"/>
  <c r="AC68" i="9"/>
  <c r="T74" i="9"/>
  <c r="R74" i="9"/>
  <c r="S74" i="9"/>
  <c r="AD79" i="9"/>
  <c r="AC79" i="9"/>
  <c r="AB79" i="9"/>
  <c r="R87" i="9"/>
  <c r="S87" i="9"/>
  <c r="T87" i="9"/>
  <c r="Y94" i="9"/>
  <c r="W94" i="9"/>
  <c r="X94" i="9"/>
  <c r="AC52" i="9"/>
  <c r="AD52" i="9"/>
  <c r="AB52" i="9"/>
  <c r="AE52" i="9" s="1"/>
  <c r="W75" i="9"/>
  <c r="Y75" i="9"/>
  <c r="X75" i="9"/>
  <c r="Y88" i="9"/>
  <c r="X88" i="9"/>
  <c r="W88" i="9"/>
  <c r="AB108" i="9"/>
  <c r="AD108" i="9"/>
  <c r="AC108" i="9"/>
  <c r="AB49" i="9"/>
  <c r="AC49" i="9"/>
  <c r="AD49" i="9"/>
  <c r="X72" i="9"/>
  <c r="W72" i="9"/>
  <c r="Y72" i="9"/>
  <c r="W103" i="9"/>
  <c r="X103" i="9"/>
  <c r="Y103" i="9"/>
  <c r="R98" i="9"/>
  <c r="T98" i="9"/>
  <c r="S98" i="9"/>
  <c r="T55" i="9"/>
  <c r="S55" i="9"/>
  <c r="R55" i="9"/>
  <c r="AD78" i="9"/>
  <c r="AB78" i="9"/>
  <c r="AC78" i="9"/>
  <c r="I55" i="8"/>
  <c r="I45" i="8"/>
  <c r="I37" i="8"/>
  <c r="I50" i="8"/>
  <c r="I9" i="8"/>
  <c r="I53" i="8"/>
  <c r="I17" i="8"/>
  <c r="I52" i="8"/>
  <c r="I54" i="8"/>
  <c r="I13" i="8"/>
  <c r="I31" i="8"/>
  <c r="I42" i="8"/>
  <c r="I40" i="8"/>
  <c r="I3" i="8"/>
  <c r="I47" i="8"/>
  <c r="I21" i="8"/>
  <c r="I28" i="8"/>
  <c r="I36" i="8"/>
  <c r="I34" i="8"/>
  <c r="I49" i="8"/>
  <c r="I33" i="8"/>
  <c r="I7" i="8"/>
  <c r="I24" i="8"/>
  <c r="I11" i="8"/>
  <c r="I18" i="8"/>
  <c r="I16" i="8"/>
  <c r="I4" i="8"/>
  <c r="I32" i="8"/>
  <c r="I30" i="8"/>
  <c r="I44" i="8"/>
  <c r="I41" i="8"/>
  <c r="I26" i="8"/>
  <c r="I51" i="8"/>
  <c r="I48" i="8"/>
  <c r="I6" i="8"/>
  <c r="I5" i="8"/>
  <c r="I14" i="8"/>
  <c r="I38" i="8"/>
  <c r="I27" i="8"/>
  <c r="I19" i="8"/>
  <c r="I46" i="8"/>
  <c r="I39" i="8"/>
  <c r="I29" i="8"/>
  <c r="I15" i="8"/>
  <c r="I12" i="8"/>
  <c r="I25" i="8"/>
  <c r="I35" i="8"/>
  <c r="I22" i="8"/>
  <c r="I10" i="8"/>
  <c r="I23" i="8"/>
  <c r="I8" i="8"/>
  <c r="I20" i="8"/>
  <c r="I43" i="8"/>
  <c r="G53" i="8"/>
  <c r="G51" i="8"/>
  <c r="G50" i="8"/>
  <c r="G57" i="8" s="1"/>
  <c r="Q54" i="9"/>
  <c r="W59" i="9"/>
  <c r="X59" i="9"/>
  <c r="Y59" i="9"/>
  <c r="Q71" i="9"/>
  <c r="Y76" i="9"/>
  <c r="W76" i="9"/>
  <c r="X76" i="9"/>
  <c r="Q89" i="9"/>
  <c r="T99" i="9"/>
  <c r="R99" i="9"/>
  <c r="S99" i="9"/>
  <c r="V66" i="9"/>
  <c r="Q83" i="9"/>
  <c r="G52" i="8"/>
  <c r="H49" i="8"/>
  <c r="H53" i="8"/>
  <c r="H50" i="8"/>
  <c r="AD93" i="9"/>
  <c r="AC93" i="9"/>
  <c r="AB93" i="9"/>
  <c r="AD51" i="9"/>
  <c r="AB51" i="9"/>
  <c r="AC51" i="9"/>
  <c r="R56" i="9"/>
  <c r="T56" i="9"/>
  <c r="S56" i="9"/>
  <c r="X62" i="9"/>
  <c r="Y62" i="9"/>
  <c r="W62" i="9"/>
  <c r="S68" i="9"/>
  <c r="R68" i="9"/>
  <c r="C68" i="9" s="1"/>
  <c r="T68" i="9"/>
  <c r="E68" i="9" s="1"/>
  <c r="AB74" i="9"/>
  <c r="AC74" i="9"/>
  <c r="AD74" i="9"/>
  <c r="X79" i="9"/>
  <c r="W79" i="9"/>
  <c r="Y79" i="9"/>
  <c r="T104" i="9"/>
  <c r="E104" i="9" s="1"/>
  <c r="R104" i="9"/>
  <c r="S104" i="9"/>
  <c r="R63" i="9"/>
  <c r="T63" i="9"/>
  <c r="S63" i="9"/>
  <c r="AA75" i="9"/>
  <c r="T49" i="9"/>
  <c r="R49" i="9"/>
  <c r="S49" i="9"/>
  <c r="Y58" i="9"/>
  <c r="W58" i="9"/>
  <c r="X58" i="9"/>
  <c r="Q70" i="9"/>
  <c r="Q81" i="9"/>
  <c r="Q78" i="9"/>
  <c r="V64" i="9"/>
  <c r="AA71" i="9"/>
  <c r="V82" i="9"/>
  <c r="V89" i="9"/>
  <c r="AA99" i="9"/>
  <c r="AA83" i="9"/>
  <c r="F54" i="8"/>
  <c r="G54" i="8"/>
  <c r="H55" i="8"/>
  <c r="G49" i="8"/>
  <c r="X60" i="9"/>
  <c r="Y60" i="9"/>
  <c r="W60" i="9"/>
  <c r="Q93" i="9"/>
  <c r="S62" i="9"/>
  <c r="T62" i="9"/>
  <c r="E62" i="9" s="1"/>
  <c r="R62" i="9"/>
  <c r="W68" i="9"/>
  <c r="Y68" i="9"/>
  <c r="X68" i="9"/>
  <c r="X74" i="9"/>
  <c r="Y74" i="9"/>
  <c r="W74" i="9"/>
  <c r="X87" i="9"/>
  <c r="W87" i="9"/>
  <c r="Y87" i="9"/>
  <c r="AA94" i="9"/>
  <c r="W104" i="9"/>
  <c r="X104" i="9"/>
  <c r="Y104" i="9"/>
  <c r="Q75" i="9"/>
  <c r="X49" i="9"/>
  <c r="Y49" i="9"/>
  <c r="W49" i="9"/>
  <c r="AA72" i="9"/>
  <c r="Q103" i="9"/>
  <c r="T58" i="9"/>
  <c r="E58" i="9" s="1"/>
  <c r="R58" i="9"/>
  <c r="S58" i="9"/>
  <c r="D58" i="9" s="1"/>
  <c r="Y81" i="9"/>
  <c r="X81" i="9"/>
  <c r="W81" i="9"/>
  <c r="AC98" i="9"/>
  <c r="D98" i="9" s="1"/>
  <c r="AD98" i="9"/>
  <c r="AB98" i="9"/>
  <c r="AB55" i="9"/>
  <c r="AC55" i="9"/>
  <c r="AD55" i="9"/>
  <c r="W54" i="9"/>
  <c r="Y54" i="9"/>
  <c r="X54" i="9"/>
  <c r="R59" i="9"/>
  <c r="S59" i="9"/>
  <c r="T59" i="9"/>
  <c r="S64" i="9"/>
  <c r="T64" i="9"/>
  <c r="R64" i="9"/>
  <c r="W71" i="9"/>
  <c r="Y71" i="9"/>
  <c r="X71" i="9"/>
  <c r="S76" i="9"/>
  <c r="T76" i="9"/>
  <c r="R76" i="9"/>
  <c r="R82" i="9"/>
  <c r="T82" i="9"/>
  <c r="S82" i="9"/>
  <c r="AB89" i="9"/>
  <c r="AD89" i="9"/>
  <c r="AC89" i="9"/>
  <c r="W83" i="9"/>
  <c r="Y83" i="9"/>
  <c r="X83" i="9"/>
  <c r="F57" i="8"/>
  <c r="H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X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R103" i="9" l="1"/>
  <c r="S103" i="9"/>
  <c r="T103" i="9"/>
  <c r="R78" i="9"/>
  <c r="S78" i="9"/>
  <c r="D78" i="9" s="1"/>
  <c r="T78" i="9"/>
  <c r="E78" i="9" s="1"/>
  <c r="D55" i="9"/>
  <c r="E98" i="9"/>
  <c r="C87" i="9"/>
  <c r="U87" i="9"/>
  <c r="D74" i="9"/>
  <c r="D22" i="16" s="1"/>
  <c r="D51" i="9"/>
  <c r="D16" i="16" s="1"/>
  <c r="U66" i="9"/>
  <c r="S108" i="9"/>
  <c r="D108" i="9" s="1"/>
  <c r="D34" i="16" s="1"/>
  <c r="R108" i="9"/>
  <c r="T108" i="9"/>
  <c r="E108" i="9" s="1"/>
  <c r="E34" i="16" s="1"/>
  <c r="AB87" i="9"/>
  <c r="AC87" i="9"/>
  <c r="AD87" i="9"/>
  <c r="Y89" i="9"/>
  <c r="W89" i="9"/>
  <c r="X89" i="9"/>
  <c r="C49" i="9"/>
  <c r="U49" i="9"/>
  <c r="C58" i="9"/>
  <c r="U58" i="9"/>
  <c r="AB72" i="9"/>
  <c r="AD72" i="9"/>
  <c r="AC72" i="9"/>
  <c r="R75" i="9"/>
  <c r="S75" i="9"/>
  <c r="D75" i="9" s="1"/>
  <c r="T75" i="9"/>
  <c r="AB94" i="9"/>
  <c r="AC94" i="9"/>
  <c r="AD94" i="9"/>
  <c r="D62" i="9"/>
  <c r="W82" i="9"/>
  <c r="X82" i="9"/>
  <c r="Y82" i="9"/>
  <c r="E82" i="9" s="1"/>
  <c r="T81" i="9"/>
  <c r="S81" i="9"/>
  <c r="R81" i="9"/>
  <c r="E49" i="9"/>
  <c r="D68" i="9"/>
  <c r="AE51" i="9"/>
  <c r="E55" i="9"/>
  <c r="C98" i="9"/>
  <c r="U98" i="9"/>
  <c r="AE108" i="9"/>
  <c r="C74" i="9"/>
  <c r="U74" i="9"/>
  <c r="Z98" i="9"/>
  <c r="S88" i="9"/>
  <c r="D88" i="9" s="1"/>
  <c r="T88" i="9"/>
  <c r="E88" i="9" s="1"/>
  <c r="R88" i="9"/>
  <c r="D79" i="9"/>
  <c r="C60" i="9"/>
  <c r="D82" i="9"/>
  <c r="C82" i="9"/>
  <c r="U59" i="9"/>
  <c r="AE98" i="9"/>
  <c r="Z49" i="9"/>
  <c r="S93" i="9"/>
  <c r="D93" i="9" s="1"/>
  <c r="T93" i="9"/>
  <c r="E93" i="9" s="1"/>
  <c r="R93" i="9"/>
  <c r="AC83" i="9"/>
  <c r="AD83" i="9"/>
  <c r="AB83" i="9"/>
  <c r="AB71" i="9"/>
  <c r="AC71" i="9"/>
  <c r="AD71" i="9"/>
  <c r="R70" i="9"/>
  <c r="T70" i="9"/>
  <c r="E70" i="9" s="1"/>
  <c r="S70" i="9"/>
  <c r="D70" i="9" s="1"/>
  <c r="AB75" i="9"/>
  <c r="AD75" i="9"/>
  <c r="AC75" i="9"/>
  <c r="D104" i="9"/>
  <c r="S83" i="9"/>
  <c r="D83" i="9" s="1"/>
  <c r="R83" i="9"/>
  <c r="T83" i="9"/>
  <c r="E83" i="9" s="1"/>
  <c r="AE49" i="9"/>
  <c r="Z88" i="9"/>
  <c r="E87" i="9"/>
  <c r="E74" i="9"/>
  <c r="C51" i="9"/>
  <c r="U51" i="9"/>
  <c r="W99" i="9"/>
  <c r="C99" i="9" s="1"/>
  <c r="Y99" i="9"/>
  <c r="E99" i="9" s="1"/>
  <c r="X99" i="9"/>
  <c r="D99" i="9" s="1"/>
  <c r="AD76" i="9"/>
  <c r="E76" i="9" s="1"/>
  <c r="AC76" i="9"/>
  <c r="D76" i="9" s="1"/>
  <c r="AB76" i="9"/>
  <c r="AD59" i="9"/>
  <c r="E59" i="9" s="1"/>
  <c r="AB59" i="9"/>
  <c r="C59" i="9" s="1"/>
  <c r="AC59" i="9"/>
  <c r="D59" i="9" s="1"/>
  <c r="AD81" i="9"/>
  <c r="AC81" i="9"/>
  <c r="AB81" i="9"/>
  <c r="AC103" i="9"/>
  <c r="AB103" i="9"/>
  <c r="AD103" i="9"/>
  <c r="X63" i="9"/>
  <c r="Y63" i="9"/>
  <c r="E63" i="9" s="1"/>
  <c r="W63" i="9"/>
  <c r="C63" i="9" s="1"/>
  <c r="E79" i="9"/>
  <c r="D60" i="9"/>
  <c r="C76" i="9"/>
  <c r="D64" i="9"/>
  <c r="Z87" i="9"/>
  <c r="C62" i="9"/>
  <c r="U62" i="9"/>
  <c r="AB99" i="9"/>
  <c r="AD99" i="9"/>
  <c r="AC99" i="9"/>
  <c r="Y64" i="9"/>
  <c r="E64" i="9" s="1"/>
  <c r="W64" i="9"/>
  <c r="C64" i="9" s="1"/>
  <c r="X64" i="9"/>
  <c r="D49" i="9"/>
  <c r="D63" i="9"/>
  <c r="C104" i="9"/>
  <c r="Y66" i="9"/>
  <c r="X66" i="9"/>
  <c r="D66" i="9" s="1"/>
  <c r="W66" i="9"/>
  <c r="C66" i="9" s="1"/>
  <c r="R89" i="9"/>
  <c r="C89" i="9" s="1"/>
  <c r="T89" i="9"/>
  <c r="E89" i="9" s="1"/>
  <c r="S89" i="9"/>
  <c r="D89" i="9" s="1"/>
  <c r="T71" i="9"/>
  <c r="E71" i="9" s="1"/>
  <c r="S71" i="9"/>
  <c r="D71" i="9" s="1"/>
  <c r="R71" i="9"/>
  <c r="C71" i="9" s="1"/>
  <c r="T54" i="9"/>
  <c r="S54" i="9"/>
  <c r="D54" i="9" s="1"/>
  <c r="D17" i="16" s="1"/>
  <c r="R54" i="9"/>
  <c r="C55" i="9"/>
  <c r="D87" i="9"/>
  <c r="E51" i="9"/>
  <c r="E66" i="9"/>
  <c r="AC54" i="9"/>
  <c r="AD54" i="9"/>
  <c r="AB54" i="9"/>
  <c r="Z70" i="9"/>
  <c r="T72" i="9"/>
  <c r="E72" i="9" s="1"/>
  <c r="R72" i="9"/>
  <c r="C72" i="9" s="1"/>
  <c r="S72" i="9"/>
  <c r="D72" i="9" s="1"/>
  <c r="X52" i="9"/>
  <c r="D52" i="9" s="1"/>
  <c r="Y52" i="9"/>
  <c r="E52" i="9" s="1"/>
  <c r="W52" i="9"/>
  <c r="Z52" i="9" s="1"/>
  <c r="T94" i="9"/>
  <c r="E94" i="9" s="1"/>
  <c r="R94" i="9"/>
  <c r="C94" i="9" s="1"/>
  <c r="S94" i="9"/>
  <c r="D94" i="9" s="1"/>
  <c r="C79" i="9"/>
  <c r="Y56" i="9"/>
  <c r="E56" i="9" s="1"/>
  <c r="W56" i="9"/>
  <c r="C56" i="9" s="1"/>
  <c r="X56" i="9"/>
  <c r="D56" i="9" s="1"/>
  <c r="Z51" i="9"/>
  <c r="C52" i="9"/>
  <c r="U52" i="9"/>
  <c r="E60" i="9"/>
  <c r="Z29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C16" i="16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U22" i="9"/>
  <c r="AB34" i="9"/>
  <c r="E16" i="16"/>
  <c r="W19" i="9"/>
  <c r="C19" i="9" s="1"/>
  <c r="AB39" i="9"/>
  <c r="C39" i="9" s="1"/>
  <c r="AD26" i="9"/>
  <c r="AD16" i="9"/>
  <c r="AD22" i="9"/>
  <c r="AC46" i="9"/>
  <c r="AB18" i="9"/>
  <c r="AB42" i="9"/>
  <c r="AC22" i="9"/>
  <c r="D3" i="9"/>
  <c r="AC40" i="9"/>
  <c r="AC39" i="9"/>
  <c r="D39" i="9" s="1"/>
  <c r="AC34" i="9"/>
  <c r="W40" i="9"/>
  <c r="C40" i="9" s="1"/>
  <c r="Y3" i="9"/>
  <c r="E3" i="9" s="1"/>
  <c r="AC17" i="9"/>
  <c r="AB36" i="9"/>
  <c r="AE36" i="9" s="1"/>
  <c r="AD40" i="9"/>
  <c r="Y40" i="9"/>
  <c r="C3" i="9"/>
  <c r="X8" i="9"/>
  <c r="AD42" i="9"/>
  <c r="AC48" i="9"/>
  <c r="AC9" i="9"/>
  <c r="AD18" i="9"/>
  <c r="AB48" i="9"/>
  <c r="AD46" i="9"/>
  <c r="W8" i="9"/>
  <c r="AC26" i="9"/>
  <c r="AC16" i="9"/>
  <c r="X45" i="9"/>
  <c r="Y45" i="9"/>
  <c r="W45" i="9"/>
  <c r="C30" i="16"/>
  <c r="D30" i="16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C22" i="16"/>
  <c r="Y38" i="9"/>
  <c r="W38" i="9"/>
  <c r="X38" i="9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D22" i="9" s="1"/>
  <c r="X5" i="9"/>
  <c r="D5" i="9" s="1"/>
  <c r="Y5" i="9"/>
  <c r="E5" i="9" s="1"/>
  <c r="W5" i="9"/>
  <c r="Y42" i="9"/>
  <c r="E42" i="9" s="1"/>
  <c r="W42" i="9"/>
  <c r="C42" i="9" s="1"/>
  <c r="X42" i="9"/>
  <c r="D42" i="9" s="1"/>
  <c r="E21" i="16"/>
  <c r="D21" i="16"/>
  <c r="Y26" i="9"/>
  <c r="E26" i="9" s="1"/>
  <c r="W26" i="9"/>
  <c r="C26" i="9" s="1"/>
  <c r="X26" i="9"/>
  <c r="D26" i="9" s="1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W37" i="9"/>
  <c r="Y46" i="9"/>
  <c r="E46" i="9" s="1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K104" i="9" l="1"/>
  <c r="C21" i="9"/>
  <c r="C70" i="9"/>
  <c r="C21" i="16" s="1"/>
  <c r="U70" i="9"/>
  <c r="C88" i="9"/>
  <c r="U88" i="9"/>
  <c r="D103" i="9"/>
  <c r="D32" i="16" s="1"/>
  <c r="K72" i="9"/>
  <c r="E54" i="9"/>
  <c r="E17" i="16" s="1"/>
  <c r="C81" i="9"/>
  <c r="U81" i="9"/>
  <c r="C75" i="9"/>
  <c r="C108" i="9"/>
  <c r="U108" i="9"/>
  <c r="C103" i="9"/>
  <c r="U103" i="9"/>
  <c r="D38" i="9"/>
  <c r="D81" i="9"/>
  <c r="C78" i="9"/>
  <c r="U78" i="9"/>
  <c r="D37" i="9"/>
  <c r="C24" i="9"/>
  <c r="C38" i="9"/>
  <c r="E40" i="9"/>
  <c r="C54" i="9"/>
  <c r="U54" i="9"/>
  <c r="C83" i="9"/>
  <c r="C93" i="9"/>
  <c r="C28" i="16" s="1"/>
  <c r="U93" i="9"/>
  <c r="E81" i="9"/>
  <c r="E75" i="9"/>
  <c r="AE87" i="9"/>
  <c r="E103" i="9"/>
  <c r="E32" i="16" s="1"/>
  <c r="D34" i="9"/>
  <c r="E29" i="9"/>
  <c r="C25" i="9"/>
  <c r="D16" i="9"/>
  <c r="D17" i="9"/>
  <c r="C4" i="9"/>
  <c r="D12" i="9"/>
  <c r="D5" i="16" s="1"/>
  <c r="E13" i="9"/>
  <c r="Z36" i="9"/>
  <c r="E38" i="9"/>
  <c r="C45" i="9"/>
  <c r="D6" i="9"/>
  <c r="C18" i="9"/>
  <c r="D25" i="9"/>
  <c r="C9" i="9"/>
  <c r="C41" i="9"/>
  <c r="U36" i="9"/>
  <c r="D40" i="9"/>
  <c r="D13" i="16" s="1"/>
  <c r="C37" i="9"/>
  <c r="E21" i="9"/>
  <c r="C5" i="9"/>
  <c r="E45" i="9"/>
  <c r="C6" i="9"/>
  <c r="D44" i="9"/>
  <c r="C29" i="9"/>
  <c r="U29" i="9"/>
  <c r="E25" i="9"/>
  <c r="E16" i="9"/>
  <c r="D9" i="9"/>
  <c r="D41" i="9"/>
  <c r="D48" i="9"/>
  <c r="D15" i="16" s="1"/>
  <c r="C10" i="9"/>
  <c r="E14" i="9"/>
  <c r="E37" i="9"/>
  <c r="D21" i="9"/>
  <c r="D45" i="9"/>
  <c r="E6" i="9"/>
  <c r="C34" i="9"/>
  <c r="D29" i="9"/>
  <c r="E18" i="9"/>
  <c r="E41" i="9"/>
  <c r="C17" i="9"/>
  <c r="C30" i="9"/>
  <c r="E12" i="9"/>
  <c r="E5" i="16" s="1"/>
  <c r="D36" i="9"/>
  <c r="C13" i="9"/>
  <c r="E28" i="9"/>
  <c r="E9" i="16" s="1"/>
  <c r="E30" i="9"/>
  <c r="D32" i="9"/>
  <c r="E20" i="9"/>
  <c r="E7" i="16" s="1"/>
  <c r="E8" i="9"/>
  <c r="E4" i="16" s="1"/>
  <c r="C32" i="9"/>
  <c r="C10" i="16" s="1"/>
  <c r="C16" i="9"/>
  <c r="C6" i="16" s="1"/>
  <c r="C8" i="9"/>
  <c r="D10" i="9"/>
  <c r="E4" i="9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E34" i="9"/>
  <c r="E11" i="16" s="1"/>
  <c r="D28" i="9"/>
  <c r="C48" i="9"/>
  <c r="C15" i="16" s="1"/>
  <c r="D30" i="9"/>
  <c r="C14" i="9"/>
  <c r="D4" i="9"/>
  <c r="E32" i="9"/>
  <c r="E10" i="16" s="1"/>
  <c r="C36" i="9"/>
  <c r="C12" i="16" s="1"/>
  <c r="D20" i="9"/>
  <c r="D24" i="9"/>
  <c r="D8" i="16" s="1"/>
  <c r="U8" i="9"/>
  <c r="K21" i="16"/>
  <c r="E21" i="17" s="1"/>
  <c r="K27" i="16"/>
  <c r="E27" i="17" s="1"/>
  <c r="K16" i="16"/>
  <c r="E16" i="17" s="1"/>
  <c r="C3" i="16"/>
  <c r="E25" i="16"/>
  <c r="E23" i="16"/>
  <c r="K26" i="9"/>
  <c r="E13" i="16"/>
  <c r="K33" i="9"/>
  <c r="AE44" i="9"/>
  <c r="D28" i="16"/>
  <c r="D9" i="16"/>
  <c r="E6" i="16"/>
  <c r="D20" i="16"/>
  <c r="C51" i="8"/>
  <c r="E8" i="16"/>
  <c r="K22" i="9"/>
  <c r="E30" i="16"/>
  <c r="K30" i="16" s="1"/>
  <c r="E30" i="17" s="1"/>
  <c r="E24" i="16"/>
  <c r="C25" i="16"/>
  <c r="C4" i="16"/>
  <c r="E51" i="8"/>
  <c r="C19" i="16"/>
  <c r="E18" i="16"/>
  <c r="D7" i="16"/>
  <c r="K71" i="9"/>
  <c r="C8" i="16"/>
  <c r="E22" i="16"/>
  <c r="K22" i="16" s="1"/>
  <c r="E22" i="17" s="1"/>
  <c r="D26" i="16"/>
  <c r="C17" i="16"/>
  <c r="K17" i="16" s="1"/>
  <c r="E17" i="17" s="1"/>
  <c r="C14" i="16"/>
  <c r="D14" i="16"/>
  <c r="C11" i="16"/>
  <c r="E20" i="16"/>
  <c r="D19" i="16"/>
  <c r="D10" i="16"/>
  <c r="D29" i="16"/>
  <c r="C24" i="16"/>
  <c r="D25" i="16"/>
  <c r="D11" i="16"/>
  <c r="D6" i="16"/>
  <c r="E19" i="16"/>
  <c r="C18" i="16"/>
  <c r="C26" i="16"/>
  <c r="D12" i="16"/>
  <c r="C23" i="16"/>
  <c r="C29" i="16"/>
  <c r="K7" i="9"/>
  <c r="U9" i="9"/>
  <c r="D24" i="16"/>
  <c r="E28" i="16"/>
  <c r="C20" i="16"/>
  <c r="K41" i="9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E3" i="16"/>
  <c r="D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K108" i="9" l="1"/>
  <c r="C34" i="16"/>
  <c r="K34" i="16" s="1"/>
  <c r="E34" i="17" s="1"/>
  <c r="D54" i="8"/>
  <c r="K103" i="9"/>
  <c r="C32" i="16"/>
  <c r="K32" i="16" s="1"/>
  <c r="E32" i="17" s="1"/>
  <c r="K13" i="16"/>
  <c r="E13" i="17" s="1"/>
  <c r="K15" i="16"/>
  <c r="E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K7" i="16"/>
  <c r="E7" i="17" s="1"/>
  <c r="K29" i="16"/>
  <c r="E29" i="17" s="1"/>
  <c r="K18" i="16"/>
  <c r="E18" i="17" s="1"/>
  <c r="K28" i="16"/>
  <c r="E28" i="17" s="1"/>
  <c r="K25" i="16"/>
  <c r="E25" i="17" s="1"/>
  <c r="K9" i="16"/>
  <c r="E9" i="17" s="1"/>
  <c r="K23" i="16"/>
  <c r="E23" i="17" s="1"/>
  <c r="K8" i="16"/>
  <c r="E8" i="17" s="1"/>
  <c r="K89" i="9"/>
  <c r="K8" i="9"/>
  <c r="K14" i="16"/>
  <c r="E14" i="17" s="1"/>
  <c r="K4" i="16"/>
  <c r="E4" i="17" s="1"/>
  <c r="K3" i="16"/>
  <c r="K20" i="16"/>
  <c r="E20" i="17" s="1"/>
  <c r="K10" i="16"/>
  <c r="E10" i="17" s="1"/>
  <c r="K16" i="9"/>
  <c r="K26" i="16"/>
  <c r="E26" i="17" s="1"/>
  <c r="K24" i="16"/>
  <c r="E24" i="17" s="1"/>
  <c r="K12" i="16"/>
  <c r="E12" i="17" s="1"/>
  <c r="K11" i="16"/>
  <c r="E11" i="17" s="1"/>
  <c r="K5" i="16"/>
  <c r="E5" i="17" s="1"/>
  <c r="K19" i="16"/>
  <c r="E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G19" i="11" l="1"/>
  <c r="G19" i="15" s="1"/>
  <c r="H19" i="11"/>
  <c r="H19" i="15" s="1"/>
  <c r="D23" i="11"/>
  <c r="D23" i="15" s="1"/>
  <c r="H23" i="11"/>
  <c r="H23" i="15" s="1"/>
  <c r="I6" i="11"/>
  <c r="I6" i="15" s="1"/>
  <c r="G20" i="11"/>
  <c r="G20" i="15" s="1"/>
  <c r="H20" i="11"/>
  <c r="H20" i="15" s="1"/>
  <c r="I20" i="11"/>
  <c r="I20" i="15" s="1"/>
  <c r="G31" i="11"/>
  <c r="G31" i="15" s="1"/>
  <c r="E5" i="11"/>
  <c r="E5" i="15" s="1"/>
  <c r="I21" i="11"/>
  <c r="I21" i="15" s="1"/>
  <c r="H17" i="11"/>
  <c r="H17" i="15" s="1"/>
  <c r="G17" i="11"/>
  <c r="G17" i="15" s="1"/>
  <c r="E17" i="11"/>
  <c r="E17" i="15" s="1"/>
  <c r="G26" i="11"/>
  <c r="G26" i="15" s="1"/>
  <c r="H26" i="11"/>
  <c r="H26" i="15" s="1"/>
  <c r="I25" i="11"/>
  <c r="I25" i="15" s="1"/>
  <c r="H25" i="11"/>
  <c r="H25" i="15" s="1"/>
  <c r="G25" i="11"/>
  <c r="G25" i="15" s="1"/>
  <c r="G22" i="11"/>
  <c r="G22" i="15" s="1"/>
  <c r="I22" i="11"/>
  <c r="I22" i="15" s="1"/>
  <c r="E22" i="11"/>
  <c r="E22" i="15" s="1"/>
  <c r="H22" i="11"/>
  <c r="H22" i="15" s="1"/>
  <c r="G12" i="11"/>
  <c r="G12" i="15" s="1"/>
  <c r="H9" i="11"/>
  <c r="H9" i="15" s="1"/>
  <c r="I9" i="11"/>
  <c r="I9" i="15" s="1"/>
  <c r="G32" i="11"/>
  <c r="G32" i="15" s="1"/>
  <c r="D32" i="11"/>
  <c r="D32" i="15" s="1"/>
  <c r="G33" i="11"/>
  <c r="G33" i="15" s="1"/>
  <c r="E33" i="11"/>
  <c r="E33" i="15" s="1"/>
  <c r="I33" i="11"/>
  <c r="I33" i="15" s="1"/>
  <c r="I27" i="11"/>
  <c r="I27" i="15" s="1"/>
  <c r="D28" i="11"/>
  <c r="D28" i="15" s="1"/>
  <c r="G28" i="11"/>
  <c r="G28" i="15" s="1"/>
  <c r="H34" i="11"/>
  <c r="H34" i="15" s="1"/>
  <c r="E24" i="11"/>
  <c r="E24" i="15" s="1"/>
  <c r="H24" i="11"/>
  <c r="H24" i="15" s="1"/>
  <c r="D8" i="11"/>
  <c r="D8" i="15" s="1"/>
  <c r="G8" i="11"/>
  <c r="G8" i="15" s="1"/>
  <c r="G29" i="11"/>
  <c r="G29" i="15" s="1"/>
  <c r="H29" i="11"/>
  <c r="H29" i="15" s="1"/>
  <c r="E29" i="11"/>
  <c r="E29" i="15" s="1"/>
  <c r="D18" i="11"/>
  <c r="D18" i="15" s="1"/>
  <c r="I18" i="11"/>
  <c r="I18" i="15" s="1"/>
  <c r="H30" i="11"/>
  <c r="H30" i="15" s="1"/>
  <c r="G30" i="11"/>
  <c r="G30" i="15" s="1"/>
  <c r="I35" i="11"/>
  <c r="I35" i="15" s="1"/>
  <c r="G35" i="11"/>
  <c r="G35" i="15" s="1"/>
  <c r="I11" i="11"/>
  <c r="I11" i="15" s="1"/>
  <c r="G11" i="11"/>
  <c r="G11" i="15" s="1"/>
  <c r="H7" i="11"/>
  <c r="H7" i="15" s="1"/>
  <c r="E7" i="11"/>
  <c r="E7" i="15" s="1"/>
  <c r="H4" i="11"/>
  <c r="H4" i="15" s="1"/>
  <c r="G4" i="11"/>
  <c r="G4" i="15" s="1"/>
  <c r="H10" i="11"/>
  <c r="H10" i="15" s="1"/>
  <c r="E10" i="11"/>
  <c r="E10" i="15" s="1"/>
  <c r="D3" i="11"/>
  <c r="D3" i="15" s="1"/>
  <c r="I3" i="11"/>
  <c r="I3" i="15" s="1"/>
  <c r="E3" i="11"/>
  <c r="E3" i="15" s="1"/>
  <c r="I19" i="11"/>
  <c r="I19" i="15" s="1"/>
  <c r="E19" i="11"/>
  <c r="E19" i="15" s="1"/>
  <c r="D19" i="11"/>
  <c r="D19" i="15" s="1"/>
  <c r="E23" i="11"/>
  <c r="E23" i="15" s="1"/>
  <c r="G23" i="11"/>
  <c r="G23" i="15" s="1"/>
  <c r="I23" i="11"/>
  <c r="I23" i="15" s="1"/>
  <c r="H6" i="11"/>
  <c r="H6" i="15" s="1"/>
  <c r="E6" i="11"/>
  <c r="E6" i="15" s="1"/>
  <c r="D6" i="11"/>
  <c r="D6" i="15" s="1"/>
  <c r="G6" i="11"/>
  <c r="G6" i="15" s="1"/>
  <c r="E20" i="11"/>
  <c r="E20" i="15" s="1"/>
  <c r="D20" i="11"/>
  <c r="D20" i="15" s="1"/>
  <c r="H31" i="11"/>
  <c r="H31" i="15" s="1"/>
  <c r="I31" i="11"/>
  <c r="I31" i="15" s="1"/>
  <c r="H5" i="11"/>
  <c r="H5" i="15" s="1"/>
  <c r="G5" i="11"/>
  <c r="G5" i="15" s="1"/>
  <c r="D5" i="11"/>
  <c r="D5" i="15" s="1"/>
  <c r="I5" i="11"/>
  <c r="I5" i="15" s="1"/>
  <c r="H21" i="11"/>
  <c r="H21" i="15" s="1"/>
  <c r="G21" i="11"/>
  <c r="G21" i="15" s="1"/>
  <c r="D17" i="11"/>
  <c r="D17" i="15" s="1"/>
  <c r="I17" i="11"/>
  <c r="I17" i="15" s="1"/>
  <c r="D25" i="11"/>
  <c r="D25" i="15" s="1"/>
  <c r="E25" i="11"/>
  <c r="E25" i="15" s="1"/>
  <c r="D22" i="11"/>
  <c r="D22" i="15" s="1"/>
  <c r="I13" i="11"/>
  <c r="I13" i="15" s="1"/>
  <c r="H13" i="11"/>
  <c r="H13" i="15" s="1"/>
  <c r="G13" i="11"/>
  <c r="G13" i="15" s="1"/>
  <c r="I12" i="11"/>
  <c r="I12" i="15" s="1"/>
  <c r="H12" i="11"/>
  <c r="H12" i="15" s="1"/>
  <c r="E9" i="11"/>
  <c r="E9" i="15" s="1"/>
  <c r="G9" i="11"/>
  <c r="G9" i="15" s="1"/>
  <c r="E32" i="11"/>
  <c r="E32" i="15" s="1"/>
  <c r="H32" i="11"/>
  <c r="H32" i="15" s="1"/>
  <c r="H33" i="11"/>
  <c r="H33" i="15" s="1"/>
  <c r="D33" i="11"/>
  <c r="D33" i="15" s="1"/>
  <c r="H27" i="11"/>
  <c r="H27" i="15" s="1"/>
  <c r="G27" i="11"/>
  <c r="G27" i="15" s="1"/>
  <c r="E28" i="11"/>
  <c r="E28" i="15" s="1"/>
  <c r="H28" i="11"/>
  <c r="H28" i="15" s="1"/>
  <c r="G34" i="11"/>
  <c r="G34" i="15" s="1"/>
  <c r="D24" i="11"/>
  <c r="D24" i="15" s="1"/>
  <c r="G24" i="11"/>
  <c r="G24" i="15" s="1"/>
  <c r="I8" i="11"/>
  <c r="I8" i="15" s="1"/>
  <c r="E8" i="11"/>
  <c r="E8" i="15" s="1"/>
  <c r="H8" i="11"/>
  <c r="H8" i="15" s="1"/>
  <c r="I29" i="11"/>
  <c r="I29" i="15" s="1"/>
  <c r="D29" i="11"/>
  <c r="D29" i="15" s="1"/>
  <c r="H18" i="11"/>
  <c r="H18" i="15" s="1"/>
  <c r="E18" i="11"/>
  <c r="E18" i="15" s="1"/>
  <c r="G18" i="11"/>
  <c r="G18" i="15" s="1"/>
  <c r="H35" i="11"/>
  <c r="H35" i="15" s="1"/>
  <c r="H11" i="11"/>
  <c r="H11" i="15" s="1"/>
  <c r="E11" i="11"/>
  <c r="E11" i="15" s="1"/>
  <c r="I7" i="11"/>
  <c r="I7" i="15" s="1"/>
  <c r="G7" i="11"/>
  <c r="G7" i="15" s="1"/>
  <c r="I4" i="11"/>
  <c r="I4" i="15" s="1"/>
  <c r="E4" i="11"/>
  <c r="E4" i="15" s="1"/>
  <c r="I10" i="11"/>
  <c r="I10" i="15" s="1"/>
  <c r="G10" i="11"/>
  <c r="G10" i="15" s="1"/>
  <c r="H3" i="11"/>
  <c r="H3" i="15" s="1"/>
  <c r="G3" i="11"/>
  <c r="G3" i="15" s="1"/>
  <c r="F21" i="11" l="1"/>
  <c r="F21" i="15" s="1"/>
  <c r="F5" i="11"/>
  <c r="F5" i="15" s="1"/>
  <c r="F20" i="11"/>
  <c r="F20" i="15" s="1"/>
  <c r="F18" i="11"/>
  <c r="F18" i="15" s="1"/>
  <c r="F8" i="11"/>
  <c r="F8" i="15" s="1"/>
  <c r="F19" i="11"/>
  <c r="F19" i="15" s="1"/>
  <c r="F17" i="11"/>
  <c r="F17" i="15" s="1"/>
  <c r="F33" i="11" l="1"/>
  <c r="F33" i="15" s="1"/>
  <c r="F29" i="11"/>
  <c r="F29" i="15" s="1"/>
  <c r="D31" i="11" l="1"/>
  <c r="D31" i="15" s="1"/>
  <c r="D27" i="11"/>
  <c r="D27" i="15" s="1"/>
  <c r="E31" i="11"/>
  <c r="E31" i="15" s="1"/>
  <c r="F24" i="11"/>
  <c r="F24" i="15" s="1"/>
  <c r="F35" i="11"/>
  <c r="F35" i="15" s="1"/>
  <c r="F31" i="11"/>
  <c r="F31" i="15" s="1"/>
  <c r="F15" i="11"/>
  <c r="F15" i="15" s="1"/>
  <c r="D35" i="11"/>
  <c r="D35" i="15" s="1"/>
  <c r="I15" i="11"/>
  <c r="I15" i="15" s="1"/>
  <c r="I16" i="11"/>
  <c r="I16" i="15" s="1"/>
  <c r="F25" i="11"/>
  <c r="F25" i="15" s="1"/>
  <c r="F23" i="11"/>
  <c r="F23" i="15" s="1"/>
  <c r="I32" i="11"/>
  <c r="I32" i="15" s="1"/>
  <c r="C35" i="11" l="1"/>
  <c r="C35" i="15" s="1"/>
  <c r="H14" i="11"/>
  <c r="H14" i="15" s="1"/>
  <c r="F10" i="11"/>
  <c r="F10" i="15" s="1"/>
  <c r="L27" i="15"/>
  <c r="F27" i="11"/>
  <c r="F27" i="15" s="1"/>
  <c r="E27" i="11"/>
  <c r="E27" i="15" s="1"/>
  <c r="E35" i="11"/>
  <c r="E35" i="15" s="1"/>
  <c r="I26" i="11"/>
  <c r="I26" i="15" s="1"/>
  <c r="C30" i="11"/>
  <c r="C30" i="15" s="1"/>
  <c r="C29" i="11"/>
  <c r="C29" i="15" s="1"/>
  <c r="K29" i="15" s="1"/>
  <c r="L29" i="15"/>
  <c r="C28" i="11"/>
  <c r="C28" i="15" s="1"/>
  <c r="F34" i="11"/>
  <c r="F34" i="15" s="1"/>
  <c r="F26" i="11"/>
  <c r="F26" i="15" s="1"/>
  <c r="C33" i="11"/>
  <c r="C33" i="15" s="1"/>
  <c r="K33" i="15" s="1"/>
  <c r="L33" i="15"/>
  <c r="C25" i="11"/>
  <c r="C25" i="15" s="1"/>
  <c r="K25" i="15" s="1"/>
  <c r="C27" i="11"/>
  <c r="C27" i="15" s="1"/>
  <c r="C31" i="11"/>
  <c r="C31" i="15" s="1"/>
  <c r="K31" i="15" s="1"/>
  <c r="I34" i="11"/>
  <c r="I34" i="15" s="1"/>
  <c r="I28" i="11"/>
  <c r="I28" i="15" s="1"/>
  <c r="I24" i="11"/>
  <c r="I24" i="15" s="1"/>
  <c r="E30" i="11"/>
  <c r="E30" i="15" s="1"/>
  <c r="D26" i="11"/>
  <c r="D26" i="15" s="1"/>
  <c r="I30" i="11"/>
  <c r="I30" i="15" s="1"/>
  <c r="F16" i="11"/>
  <c r="F16" i="15" s="1"/>
  <c r="I14" i="11"/>
  <c r="I14" i="15" s="1"/>
  <c r="L25" i="15"/>
  <c r="L35" i="15"/>
  <c r="K35" i="15" l="1"/>
  <c r="M35" i="15"/>
  <c r="D35" i="17"/>
  <c r="F35" i="17" s="1"/>
  <c r="G35" i="17" s="1"/>
  <c r="D31" i="17"/>
  <c r="F31" i="17" s="1"/>
  <c r="G31" i="17" s="1"/>
  <c r="D29" i="17"/>
  <c r="F29" i="17" s="1"/>
  <c r="G29" i="17" s="1"/>
  <c r="M29" i="15"/>
  <c r="M33" i="15"/>
  <c r="D33" i="17"/>
  <c r="F33" i="17" s="1"/>
  <c r="G33" i="17" s="1"/>
  <c r="D25" i="17"/>
  <c r="F25" i="17" s="1"/>
  <c r="G25" i="17" s="1"/>
  <c r="M25" i="15"/>
  <c r="L31" i="15"/>
  <c r="M31" i="15" s="1"/>
  <c r="E34" i="11"/>
  <c r="E34" i="15" s="1"/>
  <c r="K27" i="15"/>
  <c r="C24" i="11"/>
  <c r="C24" i="15" s="1"/>
  <c r="K24" i="15" s="1"/>
  <c r="F11" i="11"/>
  <c r="F11" i="15" s="1"/>
  <c r="G16" i="11"/>
  <c r="G16" i="15" s="1"/>
  <c r="D34" i="11"/>
  <c r="D34" i="15" s="1"/>
  <c r="C26" i="11"/>
  <c r="C26" i="15" s="1"/>
  <c r="L22" i="15"/>
  <c r="F22" i="11"/>
  <c r="F22" i="15" s="1"/>
  <c r="C32" i="11"/>
  <c r="C32" i="15" s="1"/>
  <c r="L28" i="15"/>
  <c r="F28" i="11"/>
  <c r="F28" i="15" s="1"/>
  <c r="K28" i="15" s="1"/>
  <c r="L30" i="15"/>
  <c r="F30" i="11"/>
  <c r="F30" i="15" s="1"/>
  <c r="F32" i="11"/>
  <c r="F32" i="15" s="1"/>
  <c r="L32" i="15"/>
  <c r="D30" i="11"/>
  <c r="D30" i="15" s="1"/>
  <c r="K30" i="15" s="1"/>
  <c r="C22" i="11"/>
  <c r="C22" i="15" s="1"/>
  <c r="H16" i="11"/>
  <c r="H16" i="15" s="1"/>
  <c r="L26" i="15"/>
  <c r="L34" i="15"/>
  <c r="F3" i="11"/>
  <c r="F3" i="15" s="1"/>
  <c r="F6" i="11"/>
  <c r="F6" i="15" s="1"/>
  <c r="G15" i="11"/>
  <c r="G15" i="15" s="1"/>
  <c r="C34" i="11"/>
  <c r="C34" i="15" s="1"/>
  <c r="K34" i="15" s="1"/>
  <c r="F14" i="11"/>
  <c r="F14" i="15" s="1"/>
  <c r="H15" i="11"/>
  <c r="H15" i="15" s="1"/>
  <c r="C23" i="11"/>
  <c r="C23" i="15" s="1"/>
  <c r="K23" i="15" s="1"/>
  <c r="L23" i="15"/>
  <c r="E26" i="11"/>
  <c r="E26" i="15" s="1"/>
  <c r="F12" i="11"/>
  <c r="F12" i="15" s="1"/>
  <c r="F7" i="11"/>
  <c r="F7" i="15" s="1"/>
  <c r="K32" i="15" l="1"/>
  <c r="D28" i="17"/>
  <c r="F28" i="17" s="1"/>
  <c r="G28" i="17" s="1"/>
  <c r="M28" i="15"/>
  <c r="M30" i="15"/>
  <c r="D30" i="17"/>
  <c r="F30" i="17" s="1"/>
  <c r="G30" i="17" s="1"/>
  <c r="D24" i="17"/>
  <c r="F24" i="17" s="1"/>
  <c r="G24" i="17" s="1"/>
  <c r="D27" i="17"/>
  <c r="F27" i="17" s="1"/>
  <c r="G27" i="17" s="1"/>
  <c r="M27" i="15"/>
  <c r="D34" i="17"/>
  <c r="F34" i="17" s="1"/>
  <c r="G34" i="17" s="1"/>
  <c r="M34" i="15"/>
  <c r="K22" i="15"/>
  <c r="M32" i="15"/>
  <c r="D32" i="17"/>
  <c r="F32" i="17" s="1"/>
  <c r="G32" i="17" s="1"/>
  <c r="D23" i="17"/>
  <c r="F23" i="17" s="1"/>
  <c r="G23" i="17" s="1"/>
  <c r="M23" i="15"/>
  <c r="K26" i="15"/>
  <c r="L24" i="15"/>
  <c r="M24" i="15" s="1"/>
  <c r="F9" i="11"/>
  <c r="F9" i="15" s="1"/>
  <c r="G14" i="11"/>
  <c r="G14" i="15" s="1"/>
  <c r="F13" i="11"/>
  <c r="F13" i="15" s="1"/>
  <c r="D26" i="17" l="1"/>
  <c r="F26" i="17" s="1"/>
  <c r="G26" i="17" s="1"/>
  <c r="M26" i="15"/>
  <c r="D22" i="17"/>
  <c r="F22" i="17" s="1"/>
  <c r="G22" i="17" s="1"/>
  <c r="M22" i="15"/>
  <c r="F4" i="11"/>
  <c r="F4" i="15" s="1"/>
  <c r="C10" i="11" l="1"/>
  <c r="C10" i="15" s="1"/>
  <c r="D10" i="11" l="1"/>
  <c r="D10" i="15" s="1"/>
  <c r="K10" i="15" s="1"/>
  <c r="L18" i="15"/>
  <c r="C18" i="11"/>
  <c r="C18" i="15" s="1"/>
  <c r="K18" i="15" s="1"/>
  <c r="L20" i="15"/>
  <c r="C20" i="11"/>
  <c r="C20" i="15" s="1"/>
  <c r="K20" i="15" s="1"/>
  <c r="L11" i="15"/>
  <c r="C11" i="11"/>
  <c r="C11" i="15" s="1"/>
  <c r="D11" i="11"/>
  <c r="D11" i="15" s="1"/>
  <c r="C7" i="11"/>
  <c r="C7" i="15" s="1"/>
  <c r="L9" i="15"/>
  <c r="C9" i="11"/>
  <c r="C9" i="15" s="1"/>
  <c r="L6" i="15"/>
  <c r="C6" i="11"/>
  <c r="C6" i="15" s="1"/>
  <c r="K6" i="15" s="1"/>
  <c r="L8" i="15"/>
  <c r="C8" i="11"/>
  <c r="C8" i="15" s="1"/>
  <c r="K8" i="15" s="1"/>
  <c r="D10" i="17" l="1"/>
  <c r="F10" i="17" s="1"/>
  <c r="G10" i="17" s="1"/>
  <c r="D6" i="17"/>
  <c r="F6" i="17" s="1"/>
  <c r="G6" i="17" s="1"/>
  <c r="M6" i="15"/>
  <c r="D20" i="17"/>
  <c r="F20" i="17" s="1"/>
  <c r="G20" i="17" s="1"/>
  <c r="M20" i="15"/>
  <c r="L10" i="15"/>
  <c r="M10" i="15" s="1"/>
  <c r="L7" i="15"/>
  <c r="K11" i="15"/>
  <c r="D8" i="17"/>
  <c r="F8" i="17" s="1"/>
  <c r="G8" i="17" s="1"/>
  <c r="M8" i="15"/>
  <c r="D18" i="17"/>
  <c r="F18" i="17" s="1"/>
  <c r="G18" i="17" s="1"/>
  <c r="M18" i="15"/>
  <c r="L15" i="15"/>
  <c r="C15" i="11"/>
  <c r="C15" i="15" s="1"/>
  <c r="L4" i="15"/>
  <c r="C4" i="11"/>
  <c r="C4" i="15" s="1"/>
  <c r="D21" i="11"/>
  <c r="D21" i="15" s="1"/>
  <c r="D13" i="11"/>
  <c r="D13" i="15" s="1"/>
  <c r="D9" i="11"/>
  <c r="D9" i="15" s="1"/>
  <c r="K9" i="15" s="1"/>
  <c r="D4" i="11"/>
  <c r="D4" i="15" s="1"/>
  <c r="D14" i="11"/>
  <c r="D14" i="15" s="1"/>
  <c r="D16" i="11"/>
  <c r="D16" i="15" s="1"/>
  <c r="E15" i="11"/>
  <c r="E15" i="15" s="1"/>
  <c r="L3" i="15"/>
  <c r="C3" i="11"/>
  <c r="C3" i="15" s="1"/>
  <c r="K3" i="15" s="1"/>
  <c r="L21" i="15"/>
  <c r="C21" i="11"/>
  <c r="C21" i="15" s="1"/>
  <c r="E12" i="11"/>
  <c r="E12" i="15" s="1"/>
  <c r="E14" i="11"/>
  <c r="E14" i="15" s="1"/>
  <c r="D12" i="11"/>
  <c r="D12" i="15" s="1"/>
  <c r="D15" i="11"/>
  <c r="D15" i="15" s="1"/>
  <c r="E16" i="11"/>
  <c r="E16" i="15" s="1"/>
  <c r="L14" i="15"/>
  <c r="C14" i="11"/>
  <c r="C14" i="15" s="1"/>
  <c r="K14" i="15" s="1"/>
  <c r="L13" i="15"/>
  <c r="C13" i="11"/>
  <c r="C13" i="15" s="1"/>
  <c r="L17" i="15"/>
  <c r="C17" i="11"/>
  <c r="C17" i="15" s="1"/>
  <c r="K17" i="15" s="1"/>
  <c r="L5" i="15"/>
  <c r="C5" i="11"/>
  <c r="C5" i="15" s="1"/>
  <c r="K5" i="15" s="1"/>
  <c r="L16" i="15"/>
  <c r="C16" i="11"/>
  <c r="C16" i="15" s="1"/>
  <c r="E13" i="11"/>
  <c r="E13" i="15" s="1"/>
  <c r="E21" i="11"/>
  <c r="E21" i="15" s="1"/>
  <c r="L12" i="15"/>
  <c r="C12" i="11"/>
  <c r="C12" i="15" s="1"/>
  <c r="D7" i="11"/>
  <c r="D7" i="15" s="1"/>
  <c r="K7" i="15" s="1"/>
  <c r="L19" i="15"/>
  <c r="C19" i="11"/>
  <c r="C19" i="15" s="1"/>
  <c r="K19" i="15" s="1"/>
  <c r="K21" i="15" l="1"/>
  <c r="D7" i="17"/>
  <c r="F7" i="17" s="1"/>
  <c r="G7" i="17" s="1"/>
  <c r="M7" i="15"/>
  <c r="D9" i="17"/>
  <c r="F9" i="17" s="1"/>
  <c r="G9" i="17" s="1"/>
  <c r="M9" i="15"/>
  <c r="D14" i="17"/>
  <c r="F14" i="17" s="1"/>
  <c r="G14" i="17" s="1"/>
  <c r="M14" i="15"/>
  <c r="D21" i="17"/>
  <c r="F21" i="17" s="1"/>
  <c r="G21" i="17" s="1"/>
  <c r="M21" i="15"/>
  <c r="K12" i="15"/>
  <c r="K16" i="15"/>
  <c r="D3" i="17"/>
  <c r="F3" i="17" s="1"/>
  <c r="G3" i="17" s="1"/>
  <c r="M3" i="15"/>
  <c r="K4" i="15"/>
  <c r="D6" i="18" s="1"/>
  <c r="F6" i="18" s="1"/>
  <c r="G6" i="18" s="1"/>
  <c r="D17" i="17"/>
  <c r="F17" i="17" s="1"/>
  <c r="G17" i="17" s="1"/>
  <c r="M17" i="15"/>
  <c r="D5" i="17"/>
  <c r="F5" i="17" s="1"/>
  <c r="G5" i="17" s="1"/>
  <c r="M5" i="15"/>
  <c r="K13" i="15"/>
  <c r="K15" i="15"/>
  <c r="D7" i="18" s="1"/>
  <c r="F7" i="18" s="1"/>
  <c r="G7" i="18" s="1"/>
  <c r="D19" i="17"/>
  <c r="F19" i="17" s="1"/>
  <c r="G19" i="17" s="1"/>
  <c r="M19" i="15"/>
  <c r="D11" i="17"/>
  <c r="F11" i="17" s="1"/>
  <c r="G11" i="17" s="1"/>
  <c r="M11" i="15"/>
  <c r="D13" i="17" l="1"/>
  <c r="F13" i="17" s="1"/>
  <c r="G13" i="17" s="1"/>
  <c r="M13" i="15"/>
  <c r="D4" i="18"/>
  <c r="F4" i="18" s="1"/>
  <c r="G4" i="18" s="1"/>
  <c r="D5" i="18"/>
  <c r="F5" i="18" s="1"/>
  <c r="G5" i="18" s="1"/>
  <c r="D12" i="17"/>
  <c r="F12" i="17" s="1"/>
  <c r="G12" i="17" s="1"/>
  <c r="M12" i="15"/>
  <c r="D15" i="17"/>
  <c r="F15" i="17" s="1"/>
  <c r="G15" i="17" s="1"/>
  <c r="M15" i="15"/>
  <c r="D16" i="17"/>
  <c r="F16" i="17" s="1"/>
  <c r="G16" i="17" s="1"/>
  <c r="M16" i="15"/>
  <c r="D4" i="17"/>
  <c r="F4" i="17" s="1"/>
  <c r="G4" i="17" s="1"/>
  <c r="M4" i="15"/>
  <c r="C5" i="19" s="1"/>
  <c r="D3" i="18"/>
  <c r="D9" i="18" l="1"/>
  <c r="C6" i="19" s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<sst xmlns="http://schemas.openxmlformats.org/spreadsheetml/2006/main" count="1079" uniqueCount="253">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</sst>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1.%20EN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6144092.5518362885</v>
          </cell>
          <cell r="E195">
            <v>2018949.7178082191</v>
          </cell>
        </row>
        <row r="196">
          <cell r="B196">
            <v>104732.74567893845</v>
          </cell>
          <cell r="E196">
            <v>35823.980821917808</v>
          </cell>
        </row>
        <row r="197">
          <cell r="B197">
            <v>69051.777078591796</v>
          </cell>
          <cell r="E197">
            <v>22626.915068493152</v>
          </cell>
        </row>
        <row r="199">
          <cell r="B199">
            <v>453826.8084846852</v>
          </cell>
          <cell r="C199">
            <v>453876.22632000397</v>
          </cell>
          <cell r="E199">
            <v>182790</v>
          </cell>
        </row>
        <row r="200">
          <cell r="B200">
            <v>1211.1399271404875</v>
          </cell>
          <cell r="C200">
            <v>428.92962118594147</v>
          </cell>
          <cell r="E200">
            <v>426.39726027397262</v>
          </cell>
        </row>
        <row r="201">
          <cell r="B201">
            <v>6389.0320405975708</v>
          </cell>
          <cell r="C201">
            <v>3874.6717196419359</v>
          </cell>
          <cell r="E201">
            <v>2012.2109589041097</v>
          </cell>
        </row>
        <row r="203">
          <cell r="B203">
            <v>17385.274798740502</v>
          </cell>
          <cell r="E203">
            <v>5453</v>
          </cell>
        </row>
        <row r="204">
          <cell r="B204">
            <v>0</v>
          </cell>
          <cell r="E204">
            <v>0</v>
          </cell>
        </row>
        <row r="205">
          <cell r="B205">
            <v>0</v>
          </cell>
          <cell r="E205">
            <v>0</v>
          </cell>
        </row>
        <row r="207">
          <cell r="B207">
            <v>1458594.2645802714</v>
          </cell>
          <cell r="E207">
            <v>122302.11506849315</v>
          </cell>
        </row>
        <row r="208">
          <cell r="B208">
            <v>3914.6630405715582</v>
          </cell>
          <cell r="E208">
            <v>534.86301369863008</v>
          </cell>
        </row>
        <row r="209">
          <cell r="B209">
            <v>8315.3361446306844</v>
          </cell>
          <cell r="E209">
            <v>611.2602739726027</v>
          </cell>
        </row>
        <row r="211">
          <cell r="B211">
            <v>537495.30734799895</v>
          </cell>
          <cell r="C211">
            <v>199132.15661683871</v>
          </cell>
          <cell r="E211">
            <v>34717.887671232878</v>
          </cell>
        </row>
        <row r="212">
          <cell r="B212">
            <v>10.272871921182267</v>
          </cell>
          <cell r="C212">
            <v>4.5178325123152705</v>
          </cell>
          <cell r="E212">
            <v>6</v>
          </cell>
        </row>
        <row r="213">
          <cell r="B213">
            <v>434.13394297082226</v>
          </cell>
          <cell r="C213">
            <v>240.31768359226982</v>
          </cell>
          <cell r="E213">
            <v>15</v>
          </cell>
        </row>
        <row r="215">
          <cell r="B215">
            <v>19488.645838547076</v>
          </cell>
          <cell r="E215">
            <v>3846</v>
          </cell>
        </row>
        <row r="216">
          <cell r="B216">
            <v>0</v>
          </cell>
          <cell r="E216">
            <v>0</v>
          </cell>
        </row>
        <row r="217">
          <cell r="B217">
            <v>0</v>
          </cell>
          <cell r="E217">
            <v>0</v>
          </cell>
        </row>
        <row r="219">
          <cell r="B219">
            <v>13730.077287418362</v>
          </cell>
          <cell r="C219">
            <v>3581.4360047633791</v>
          </cell>
          <cell r="E219">
            <v>368.44109589041096</v>
          </cell>
        </row>
        <row r="220">
          <cell r="B220">
            <v>890.7408708812261</v>
          </cell>
          <cell r="C220">
            <v>190.26605249042149</v>
          </cell>
          <cell r="E220">
            <v>11</v>
          </cell>
        </row>
        <row r="221">
          <cell r="B221">
            <v>1509.9903204061504</v>
          </cell>
          <cell r="C221">
            <v>395.50724147869676</v>
          </cell>
          <cell r="E221">
            <v>22</v>
          </cell>
        </row>
        <row r="223">
          <cell r="B223">
            <v>1937.0701249451374</v>
          </cell>
          <cell r="C223">
            <v>495.1970962333491</v>
          </cell>
          <cell r="E223">
            <v>33.953424657534249</v>
          </cell>
        </row>
        <row r="225">
          <cell r="B225">
            <v>2190.1866156358888</v>
          </cell>
          <cell r="C225">
            <v>633.67601215755519</v>
          </cell>
          <cell r="E225">
            <v>22.534246575342465</v>
          </cell>
        </row>
        <row r="227">
          <cell r="B227">
            <v>0.1055555785637175</v>
          </cell>
          <cell r="C227">
            <v>0.37475102562740037</v>
          </cell>
          <cell r="D227">
            <v>0.51969339580888207</v>
          </cell>
          <cell r="E227">
            <v>0.32860014734068654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</row>
        <row r="231">
          <cell r="B231">
            <v>22613.699864834012</v>
          </cell>
          <cell r="C231">
            <v>80284.787719307569</v>
          </cell>
          <cell r="D231">
            <v>111336.51706967207</v>
          </cell>
          <cell r="E231">
            <v>4571.4465753424656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5">
          <cell r="B235">
            <v>333596.90921592654</v>
          </cell>
          <cell r="C235">
            <v>1186283.315068841</v>
          </cell>
          <cell r="D235">
            <v>1528388.5791181347</v>
          </cell>
          <cell r="E235">
            <v>12276.476712328767</v>
          </cell>
          <cell r="F235">
            <v>1640110.5097323174</v>
          </cell>
          <cell r="G235">
            <v>16401.105097323176</v>
          </cell>
          <cell r="H235">
            <v>280297.96794830554</v>
          </cell>
        </row>
        <row r="236">
          <cell r="B236">
            <v>994.65898182977708</v>
          </cell>
          <cell r="C236">
            <v>3174.0833974619436</v>
          </cell>
          <cell r="D236">
            <v>4239.623866717815</v>
          </cell>
          <cell r="E236">
            <v>52.465753424657535</v>
          </cell>
          <cell r="F236">
            <v>5218.4793872683913</v>
          </cell>
          <cell r="G236">
            <v>52.184793872683912</v>
          </cell>
          <cell r="H236">
            <v>603.50460252646258</v>
          </cell>
        </row>
        <row r="237">
          <cell r="B237">
            <v>9223.4581107804916</v>
          </cell>
          <cell r="C237">
            <v>31155.224047399177</v>
          </cell>
          <cell r="D237">
            <v>45933.776986433651</v>
          </cell>
          <cell r="E237">
            <v>192.93150684931507</v>
          </cell>
          <cell r="F237">
            <v>45560.974966955277</v>
          </cell>
          <cell r="G237">
            <v>455.6097496695528</v>
          </cell>
          <cell r="H237">
            <v>4148.6766337020754</v>
          </cell>
        </row>
        <row r="239">
          <cell r="B239">
            <v>144551.19622600632</v>
          </cell>
          <cell r="C239">
            <v>526970.34292569733</v>
          </cell>
          <cell r="D239">
            <v>703728.85065773095</v>
          </cell>
          <cell r="E239">
            <v>2133.7616438356163</v>
          </cell>
          <cell r="F239">
            <v>700263.42228249914</v>
          </cell>
          <cell r="G239">
            <v>7002.6342228249914</v>
          </cell>
          <cell r="H239">
            <v>109882.15407771146</v>
          </cell>
        </row>
        <row r="240">
          <cell r="B240">
            <v>242.0587290640394</v>
          </cell>
          <cell r="C240">
            <v>909.56218226600981</v>
          </cell>
          <cell r="D240">
            <v>1047.1771921182265</v>
          </cell>
          <cell r="E240">
            <v>6</v>
          </cell>
          <cell r="F240">
            <v>3842.2293066262705</v>
          </cell>
          <cell r="G240">
            <v>38.422293066262704</v>
          </cell>
          <cell r="H240">
            <v>7.8803828026054212</v>
          </cell>
        </row>
        <row r="242">
          <cell r="B242">
            <v>495821.75737252517</v>
          </cell>
          <cell r="C242">
            <v>1687087.7106038386</v>
          </cell>
          <cell r="D242">
            <v>2760950.7169646556</v>
          </cell>
          <cell r="E242">
            <v>2188.5561643835617</v>
          </cell>
          <cell r="F242">
            <v>1850641.5751347134</v>
          </cell>
          <cell r="G242">
            <v>18506.415751347136</v>
          </cell>
          <cell r="H242">
            <v>395658.42453283799</v>
          </cell>
        </row>
        <row r="243">
          <cell r="B243">
            <v>2066.8361518996326</v>
          </cell>
          <cell r="C243">
            <v>6796.1709626504435</v>
          </cell>
          <cell r="D243">
            <v>13467.814546710269</v>
          </cell>
          <cell r="E243">
            <v>10</v>
          </cell>
          <cell r="F243">
            <v>23760.357901375774</v>
          </cell>
          <cell r="G243">
            <v>237.60357901375775</v>
          </cell>
          <cell r="H243">
            <v>124.55902921223476</v>
          </cell>
        </row>
        <row r="245">
          <cell r="B245">
            <v>21903.508794554866</v>
          </cell>
          <cell r="E245">
            <v>210.53424657534248</v>
          </cell>
        </row>
        <row r="246">
          <cell r="B246">
            <v>0</v>
          </cell>
          <cell r="E246">
            <v>0</v>
          </cell>
        </row>
        <row r="247">
          <cell r="B247">
            <v>0</v>
          </cell>
          <cell r="E247">
            <v>0</v>
          </cell>
        </row>
        <row r="249">
          <cell r="B249">
            <v>8688.7989717261244</v>
          </cell>
          <cell r="E249">
            <v>316</v>
          </cell>
        </row>
        <row r="250">
          <cell r="B250">
            <v>272.82900370630142</v>
          </cell>
          <cell r="E250">
            <v>126.93150684931507</v>
          </cell>
        </row>
        <row r="251">
          <cell r="B251">
            <v>0</v>
          </cell>
          <cell r="E251">
            <v>0</v>
          </cell>
        </row>
        <row r="253">
          <cell r="B253">
            <v>277.22991464574096</v>
          </cell>
          <cell r="E253">
            <v>8</v>
          </cell>
        </row>
        <row r="254">
          <cell r="B254">
            <v>0</v>
          </cell>
          <cell r="E254">
            <v>0</v>
          </cell>
        </row>
        <row r="255">
          <cell r="B255">
            <v>0</v>
          </cell>
          <cell r="E255">
            <v>0</v>
          </cell>
        </row>
        <row r="257">
          <cell r="B257">
            <v>1</v>
          </cell>
          <cell r="E257">
            <v>2.8856914702812007E-2</v>
          </cell>
        </row>
        <row r="258">
          <cell r="B258">
            <v>0</v>
          </cell>
          <cell r="E258">
            <v>0</v>
          </cell>
        </row>
        <row r="259">
          <cell r="B259">
            <v>0</v>
          </cell>
          <cell r="E259">
            <v>0</v>
          </cell>
        </row>
        <row r="261">
          <cell r="B261">
            <v>12533.441894835611</v>
          </cell>
          <cell r="C261">
            <v>31367.016488015743</v>
          </cell>
          <cell r="D261">
            <v>205047.99133882197</v>
          </cell>
          <cell r="E261">
            <v>25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</row>
        <row r="265">
          <cell r="B265">
            <v>698.38117241379314</v>
          </cell>
          <cell r="E265">
            <v>55</v>
          </cell>
        </row>
        <row r="266">
          <cell r="B266">
            <v>0</v>
          </cell>
          <cell r="E266">
            <v>0</v>
          </cell>
        </row>
        <row r="267">
          <cell r="B267">
            <v>0</v>
          </cell>
          <cell r="E267">
            <v>0</v>
          </cell>
        </row>
        <row r="269">
          <cell r="B269">
            <v>1</v>
          </cell>
          <cell r="E269">
            <v>7.8753554895967789E-2</v>
          </cell>
        </row>
        <row r="270">
          <cell r="B270">
            <v>0</v>
          </cell>
          <cell r="E270">
            <v>0</v>
          </cell>
        </row>
        <row r="272">
          <cell r="B272">
            <v>32253.207939316268</v>
          </cell>
          <cell r="E272">
            <v>272.86301369863014</v>
          </cell>
          <cell r="H272">
            <v>2569.4904627319647</v>
          </cell>
        </row>
        <row r="273">
          <cell r="B273">
            <v>0</v>
          </cell>
          <cell r="E273">
            <v>0</v>
          </cell>
          <cell r="H273">
            <v>0</v>
          </cell>
        </row>
        <row r="274">
          <cell r="B274">
            <v>0</v>
          </cell>
          <cell r="E274">
            <v>0</v>
          </cell>
          <cell r="H274">
            <v>0</v>
          </cell>
        </row>
        <row r="276">
          <cell r="B276">
            <v>1</v>
          </cell>
          <cell r="E276">
            <v>8.4600271145746538E-3</v>
          </cell>
        </row>
        <row r="278">
          <cell r="B278">
            <v>476.74140927557232</v>
          </cell>
          <cell r="C278">
            <v>1609.0848099145178</v>
          </cell>
          <cell r="D278">
            <v>3505.8481869298766</v>
          </cell>
          <cell r="E278">
            <v>18</v>
          </cell>
          <cell r="H278">
            <v>303.7751135180996</v>
          </cell>
        </row>
        <row r="279">
          <cell r="B279">
            <v>1.0470149425287356</v>
          </cell>
          <cell r="C279">
            <v>7.8625011494252863</v>
          </cell>
          <cell r="D279">
            <v>3.9460655172413794</v>
          </cell>
          <cell r="E279">
            <v>2</v>
          </cell>
          <cell r="H279">
            <v>0.77609403735802707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</row>
        <row r="282">
          <cell r="B282">
            <v>1</v>
          </cell>
          <cell r="C282">
            <v>3.3751731622381755</v>
          </cell>
          <cell r="D282">
            <v>7.3537731749737318</v>
          </cell>
          <cell r="E282">
            <v>3.7756317470621484E-2</v>
          </cell>
        </row>
        <row r="284">
          <cell r="B284">
            <v>2670.5269844119684</v>
          </cell>
          <cell r="E284">
            <v>45.465753424657535</v>
          </cell>
          <cell r="H284">
            <v>176.01820390099022</v>
          </cell>
        </row>
        <row r="285">
          <cell r="B285">
            <v>0</v>
          </cell>
          <cell r="E285">
            <v>0</v>
          </cell>
          <cell r="H285">
            <v>0</v>
          </cell>
        </row>
        <row r="287">
          <cell r="B287">
            <v>1</v>
          </cell>
          <cell r="E287">
            <v>1.7025011801057977E-2</v>
          </cell>
        </row>
        <row r="289">
          <cell r="B289">
            <v>140.3455009961686</v>
          </cell>
          <cell r="C289">
            <v>385.91799478927203</v>
          </cell>
          <cell r="D289">
            <v>1028.7523534099619</v>
          </cell>
          <cell r="E289">
            <v>11</v>
          </cell>
          <cell r="H289">
            <v>316.89129111111112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H290">
            <v>0</v>
          </cell>
        </row>
        <row r="292">
          <cell r="B292">
            <v>1</v>
          </cell>
          <cell r="C292">
            <v>2.7497710439596315</v>
          </cell>
          <cell r="D292">
            <v>7.3301413020574602</v>
          </cell>
          <cell r="E292">
            <v>7.8378002300909508E-2</v>
          </cell>
        </row>
        <row r="294">
          <cell r="B294">
            <v>470985.3243305026</v>
          </cell>
          <cell r="E294">
            <v>192.39726027397259</v>
          </cell>
          <cell r="H294">
            <v>15090.849739047784</v>
          </cell>
        </row>
        <row r="295">
          <cell r="B295">
            <v>0</v>
          </cell>
          <cell r="E295">
            <v>0</v>
          </cell>
          <cell r="H295">
            <v>0</v>
          </cell>
        </row>
        <row r="297">
          <cell r="B297">
            <v>1</v>
          </cell>
          <cell r="E297">
            <v>4.0849948041897467E-4</v>
          </cell>
        </row>
        <row r="299">
          <cell r="B299">
            <v>38394.80902928517</v>
          </cell>
          <cell r="C299">
            <v>114957.32654939243</v>
          </cell>
          <cell r="D299">
            <v>238016.98166068952</v>
          </cell>
          <cell r="E299">
            <v>106</v>
          </cell>
          <cell r="H299">
            <v>17380.394283560621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H300">
            <v>0</v>
          </cell>
        </row>
        <row r="302">
          <cell r="B302">
            <v>1</v>
          </cell>
          <cell r="C302">
            <v>0</v>
          </cell>
          <cell r="D302">
            <v>0</v>
          </cell>
          <cell r="E302">
            <v>2.7607898744632328E-3</v>
          </cell>
        </row>
        <row r="329">
          <cell r="B329">
            <v>0.12676412457523289</v>
          </cell>
          <cell r="C329">
            <v>0.33259600716964483</v>
          </cell>
          <cell r="D329">
            <v>0.54063986825512245</v>
          </cell>
        </row>
        <row r="330">
          <cell r="B330">
            <v>0.13734354670492935</v>
          </cell>
          <cell r="C330">
            <v>0.3528574114744924</v>
          </cell>
          <cell r="D330">
            <v>0.50979904182057822</v>
          </cell>
        </row>
        <row r="331">
          <cell r="B331">
            <v>5.6264585437188624E-3</v>
          </cell>
          <cell r="C331">
            <v>9.420981101206137E-2</v>
          </cell>
          <cell r="D331">
            <v>0.90016373044421982</v>
          </cell>
        </row>
        <row r="332">
          <cell r="B332">
            <v>0.10959223331957461</v>
          </cell>
          <cell r="C332">
            <v>0.44513718973660205</v>
          </cell>
          <cell r="D332">
            <v>0.44527057694382338</v>
          </cell>
        </row>
        <row r="333">
          <cell r="B333">
            <v>0.12367216380602125</v>
          </cell>
          <cell r="C333">
            <v>0.46083845228980636</v>
          </cell>
          <cell r="D333">
            <v>0.41548938390417239</v>
          </cell>
        </row>
        <row r="334">
          <cell r="B334">
            <v>1.7152165825636131E-3</v>
          </cell>
          <cell r="C334">
            <v>5.2476024087974228E-2</v>
          </cell>
          <cell r="D334">
            <v>0.94580875932946207</v>
          </cell>
        </row>
        <row r="335">
          <cell r="B335">
            <v>0.13644758714383021</v>
          </cell>
          <cell r="C335">
            <v>0.48501844505176023</v>
          </cell>
          <cell r="D335">
            <v>0.37853396780440951</v>
          </cell>
        </row>
        <row r="336">
          <cell r="B336">
            <v>0.13414582713188283</v>
          </cell>
          <cell r="C336">
            <v>0.48119086895389024</v>
          </cell>
          <cell r="D336">
            <v>0.38466330391422687</v>
          </cell>
        </row>
        <row r="337">
          <cell r="B337">
            <v>0.13205260009597181</v>
          </cell>
          <cell r="C337">
            <v>0.48917833469145872</v>
          </cell>
          <cell r="D337">
            <v>0.37876906521256942</v>
          </cell>
        </row>
        <row r="342">
          <cell r="B342">
            <v>0</v>
          </cell>
          <cell r="C342">
            <v>0</v>
          </cell>
          <cell r="D342">
            <v>1</v>
          </cell>
        </row>
        <row r="343">
          <cell r="B343">
            <v>0</v>
          </cell>
          <cell r="C343">
            <v>0</v>
          </cell>
          <cell r="D343">
            <v>1</v>
          </cell>
        </row>
        <row r="344">
          <cell r="B344">
            <v>0</v>
          </cell>
          <cell r="C344">
            <v>0</v>
          </cell>
          <cell r="D344">
            <v>1</v>
          </cell>
        </row>
        <row r="345">
          <cell r="B345">
            <v>0</v>
          </cell>
          <cell r="C345">
            <v>0</v>
          </cell>
          <cell r="D345">
            <v>1</v>
          </cell>
        </row>
        <row r="346">
          <cell r="B346">
            <v>0</v>
          </cell>
          <cell r="C346">
            <v>0</v>
          </cell>
          <cell r="D346">
            <v>1</v>
          </cell>
        </row>
        <row r="351">
          <cell r="B351">
            <v>2.9337899543378995E-2</v>
          </cell>
          <cell r="C351">
            <v>0.3489155251141553</v>
          </cell>
          <cell r="D351">
            <v>0.6217465753424658</v>
          </cell>
        </row>
        <row r="352">
          <cell r="B352">
            <v>4.9766173343479624E-2</v>
          </cell>
          <cell r="C352">
            <v>8.4109746495680079E-2</v>
          </cell>
          <cell r="D352">
            <v>0.8661240801608393</v>
          </cell>
        </row>
        <row r="353">
          <cell r="B353">
            <v>9.5483505916249975E-2</v>
          </cell>
          <cell r="C353">
            <v>0.16506679597438609</v>
          </cell>
          <cell r="D353">
            <v>0.73944969810936334</v>
          </cell>
        </row>
        <row r="354">
          <cell r="B354">
            <v>1.6662738807773619E-2</v>
          </cell>
          <cell r="C354">
            <v>0.56750330610824162</v>
          </cell>
          <cell r="D354">
            <v>0.41583395508398574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2.2050000000000001</v>
          </cell>
          <cell r="E16">
            <v>0</v>
          </cell>
          <cell r="F16">
            <v>0</v>
          </cell>
          <cell r="G16">
            <v>3.23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2.536</v>
          </cell>
          <cell r="E17">
            <v>0.68600000000000005</v>
          </cell>
          <cell r="F17">
            <v>0</v>
          </cell>
          <cell r="G17">
            <v>3.23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0.72699999999999998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2.0529999999999999</v>
          </cell>
          <cell r="E19">
            <v>0</v>
          </cell>
          <cell r="F19">
            <v>0</v>
          </cell>
          <cell r="G19">
            <v>3.23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2.1179999999999999</v>
          </cell>
          <cell r="E20">
            <v>0.64600000000000002</v>
          </cell>
          <cell r="F20">
            <v>0</v>
          </cell>
          <cell r="G20">
            <v>3.23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0.66900000000000004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2.137</v>
          </cell>
          <cell r="E22">
            <v>0.63700000000000001</v>
          </cell>
          <cell r="F22">
            <v>0</v>
          </cell>
          <cell r="G22">
            <v>15.1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1.82</v>
          </cell>
          <cell r="E23">
            <v>0.60899999999999999</v>
          </cell>
          <cell r="F23">
            <v>0</v>
          </cell>
          <cell r="G23">
            <v>56.48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1.282</v>
          </cell>
          <cell r="E24">
            <v>0.55800000000000005</v>
          </cell>
          <cell r="F24">
            <v>0</v>
          </cell>
          <cell r="G24">
            <v>176.45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9.8030000000000008</v>
          </cell>
          <cell r="E25">
            <v>1.855</v>
          </cell>
          <cell r="F25">
            <v>0.66800000000000004</v>
          </cell>
          <cell r="G25">
            <v>3.23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8.9079999999999995</v>
          </cell>
          <cell r="E26">
            <v>1.724</v>
          </cell>
          <cell r="F26">
            <v>0.65100000000000002</v>
          </cell>
          <cell r="G26">
            <v>3.23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6.6230000000000002</v>
          </cell>
          <cell r="E27">
            <v>1.341</v>
          </cell>
          <cell r="F27">
            <v>0.60399999999999998</v>
          </cell>
          <cell r="G27">
            <v>13.06</v>
          </cell>
          <cell r="H27">
            <v>3.41</v>
          </cell>
          <cell r="I27">
            <v>5.19</v>
          </cell>
          <cell r="J27">
            <v>0.16400000000000001</v>
          </cell>
        </row>
        <row r="28">
          <cell r="D28">
            <v>5.4050000000000002</v>
          </cell>
          <cell r="E28">
            <v>1.133</v>
          </cell>
          <cell r="F28">
            <v>0.57799999999999996</v>
          </cell>
          <cell r="G28">
            <v>41.93</v>
          </cell>
          <cell r="H28">
            <v>3.5</v>
          </cell>
          <cell r="I28">
            <v>6.36</v>
          </cell>
          <cell r="J28">
            <v>0.127</v>
          </cell>
        </row>
        <row r="29">
          <cell r="D29">
            <v>3.9529999999999998</v>
          </cell>
          <cell r="E29">
            <v>0.89400000000000002</v>
          </cell>
          <cell r="F29">
            <v>0.54800000000000004</v>
          </cell>
          <cell r="G29">
            <v>92.2</v>
          </cell>
          <cell r="H29">
            <v>2.94</v>
          </cell>
          <cell r="I29">
            <v>5.96</v>
          </cell>
          <cell r="J29">
            <v>8.5999999999999993E-2</v>
          </cell>
        </row>
        <row r="30">
          <cell r="D30">
            <v>3.2349999999999999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3.4340000000000002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4.53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3.1629999999999998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24.503</v>
          </cell>
          <cell r="E34">
            <v>3.2090000000000001</v>
          </cell>
          <cell r="F34">
            <v>2.246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-0.92200000000000004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-0.74099999999999999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-0.92200000000000004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0.14299999999999999</v>
          </cell>
        </row>
        <row r="38">
          <cell r="D38">
            <v>-0.92200000000000004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-6.45</v>
          </cell>
          <cell r="E39">
            <v>-0.94399999999999995</v>
          </cell>
          <cell r="F39">
            <v>-0.121</v>
          </cell>
          <cell r="G39">
            <v>0</v>
          </cell>
          <cell r="H39">
            <v>0</v>
          </cell>
          <cell r="I39">
            <v>0</v>
          </cell>
          <cell r="J39">
            <v>0.14299999999999999</v>
          </cell>
        </row>
        <row r="40">
          <cell r="D40">
            <v>-6.45</v>
          </cell>
          <cell r="E40">
            <v>-0.94399999999999995</v>
          </cell>
          <cell r="F40">
            <v>-0.121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-0.74099999999999999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0.121</v>
          </cell>
        </row>
        <row r="42">
          <cell r="D42">
            <v>-0.74099999999999999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-5.2590000000000003</v>
          </cell>
          <cell r="E43">
            <v>-0.73699999999999999</v>
          </cell>
          <cell r="F43">
            <v>-9.6000000000000002E-2</v>
          </cell>
          <cell r="G43">
            <v>0</v>
          </cell>
          <cell r="H43">
            <v>0</v>
          </cell>
          <cell r="I43">
            <v>0</v>
          </cell>
          <cell r="J43">
            <v>0.121</v>
          </cell>
        </row>
        <row r="44">
          <cell r="D44">
            <v>-5.2590000000000003</v>
          </cell>
          <cell r="E44">
            <v>-0.73699999999999999</v>
          </cell>
          <cell r="F44">
            <v>-9.6000000000000002E-2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-0.53500000000000003</v>
          </cell>
          <cell r="E45">
            <v>0</v>
          </cell>
          <cell r="F45">
            <v>0</v>
          </cell>
          <cell r="G45">
            <v>6.21</v>
          </cell>
          <cell r="H45">
            <v>0</v>
          </cell>
          <cell r="I45">
            <v>0</v>
          </cell>
          <cell r="J45">
            <v>9.5000000000000001E-2</v>
          </cell>
        </row>
        <row r="46">
          <cell r="D46">
            <v>-0.53500000000000003</v>
          </cell>
          <cell r="E46">
            <v>0</v>
          </cell>
          <cell r="F46">
            <v>0</v>
          </cell>
          <cell r="G46">
            <v>6.21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-3.927</v>
          </cell>
          <cell r="E47">
            <v>-0.497</v>
          </cell>
          <cell r="F47">
            <v>-6.7000000000000004E-2</v>
          </cell>
          <cell r="G47">
            <v>6.21</v>
          </cell>
          <cell r="H47">
            <v>0</v>
          </cell>
          <cell r="I47">
            <v>0</v>
          </cell>
          <cell r="J47">
            <v>9.5000000000000001E-2</v>
          </cell>
        </row>
        <row r="48">
          <cell r="D48">
            <v>-3.927</v>
          </cell>
          <cell r="E48">
            <v>-0.497</v>
          </cell>
          <cell r="F48">
            <v>-6.7000000000000004E-2</v>
          </cell>
          <cell r="G48">
            <v>6.21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159279648.46609017</v>
          </cell>
        </row>
        <row r="50">
          <cell r="A50" t="str">
            <v>LDNO LV: Domestic Unrestricted</v>
          </cell>
          <cell r="D50">
            <v>1756038.6686705579</v>
          </cell>
        </row>
        <row r="51">
          <cell r="A51" t="str">
            <v>LDNO HV: Domestic Unrestricted</v>
          </cell>
          <cell r="D51">
            <v>760161.04002640513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16777641.480726846</v>
          </cell>
        </row>
        <row r="54">
          <cell r="A54" t="str">
            <v>LDNO LV: Domestic Two Rate</v>
          </cell>
          <cell r="D54">
            <v>24870.368441819945</v>
          </cell>
        </row>
        <row r="55">
          <cell r="A55" t="str">
            <v>LDNO HV: Domestic Two Rate</v>
          </cell>
          <cell r="D55">
            <v>90147.230681393863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126390.94778684345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31386821.037432972</v>
          </cell>
        </row>
        <row r="62">
          <cell r="A62" t="str">
            <v>LDNO LV: Small Non Domestic Unrestricted</v>
          </cell>
          <cell r="D62">
            <v>55734.232135544567</v>
          </cell>
        </row>
        <row r="63">
          <cell r="A63" t="str">
            <v>LDNO HV: Small Non Domestic Unrestricted</v>
          </cell>
          <cell r="D63">
            <v>75566.33818117957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13079850.878075395</v>
          </cell>
        </row>
        <row r="66">
          <cell r="A66" t="str">
            <v>LDNO LV: Small Non Domestic Two Rate</v>
          </cell>
          <cell r="D66">
            <v>204.11479177339902</v>
          </cell>
        </row>
        <row r="67">
          <cell r="A67" t="str">
            <v>LDNO HV: Small Non Domestic Two Rate</v>
          </cell>
          <cell r="D67">
            <v>4640.6834397802195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130379.04065987995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336532.1299824731</v>
          </cell>
        </row>
        <row r="74">
          <cell r="A74" t="str">
            <v>LDNO LV: LV Medium Non-Domestic</v>
          </cell>
          <cell r="D74">
            <v>13406.824220593873</v>
          </cell>
        </row>
        <row r="75">
          <cell r="A75" t="str">
            <v>LDNO HV: LV Medium Non-Domestic</v>
          </cell>
          <cell r="D75">
            <v>15297.259733695115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45269.992990062601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46127.117060291246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24.644828213065857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4177233.9197638412</v>
          </cell>
        </row>
        <row r="86">
          <cell r="A86" t="str">
            <v>LDNO LV: LV Network Non-Domestic Non-CT</v>
          </cell>
          <cell r="D86">
            <v>0</v>
          </cell>
        </row>
        <row r="87">
          <cell r="A87" t="str">
            <v>LDNO HV: LV Network Non-Domestic Non-CT</v>
          </cell>
          <cell r="D87">
            <v>0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69002875.399947166</v>
          </cell>
        </row>
        <row r="90">
          <cell r="A90" t="str">
            <v>LDNO LV: LV HH Metered</v>
          </cell>
          <cell r="D90">
            <v>130743.43698236524</v>
          </cell>
        </row>
        <row r="91">
          <cell r="A91" t="str">
            <v>LDNO HV: LV HH Metered</v>
          </cell>
          <cell r="D91">
            <v>806785.08510872175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27425654.088251755</v>
          </cell>
        </row>
        <row r="94">
          <cell r="A94" t="str">
            <v>LDNO HV: LV Sub HH Metered</v>
          </cell>
          <cell r="D94">
            <v>53730.760785206512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71151012.492824212</v>
          </cell>
        </row>
        <row r="97">
          <cell r="A97" t="str">
            <v>LDNO HV: HV HH Metered</v>
          </cell>
          <cell r="D97">
            <v>380150.01211259083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708578.5095038499</v>
          </cell>
        </row>
        <row r="100">
          <cell r="A100" t="str">
            <v>LDNO LV: NHH UMS category A</v>
          </cell>
          <cell r="D100">
            <v>0</v>
          </cell>
        </row>
        <row r="101">
          <cell r="A101" t="str">
            <v>LDNO HV: NHH UMS category A</v>
          </cell>
          <cell r="D101">
            <v>0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298373.35668907512</v>
          </cell>
        </row>
        <row r="104">
          <cell r="A104" t="str">
            <v>LDNO LV: NHH UMS category B</v>
          </cell>
          <cell r="D104">
            <v>6021.3361117980721</v>
          </cell>
        </row>
        <row r="105">
          <cell r="A105" t="str">
            <v>LDNO HV: NHH UMS category B</v>
          </cell>
          <cell r="D105">
            <v>0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12558.515133452067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31.63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8683014.712061936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-6439.0744096551725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-7.41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-293700.20583878923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0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-9.2200000000000006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-49747.259397721733</v>
          </cell>
        </row>
        <row r="133">
          <cell r="A133" t="str">
            <v>LDNO LV: LV Generation Non-Intermittent</v>
          </cell>
          <cell r="D133">
            <v>-145.41939944611823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-105.25970019324659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-19575.622927772489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-7.41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-10829.149316014562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-79.892748243957655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-2501074.2054160936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-5.340740746527084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-2219659.417673788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-39.207422556310483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  <cell r="I5">
            <v>9.8040000000000003</v>
          </cell>
          <cell r="J5">
            <v>1.855</v>
          </cell>
          <cell r="K5">
            <v>0.66800000000000004</v>
          </cell>
          <cell r="L5">
            <v>3.24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8.907</v>
          </cell>
          <cell r="J6">
            <v>1.724</v>
          </cell>
          <cell r="K6">
            <v>0.65100000000000002</v>
          </cell>
          <cell r="L6">
            <v>3.24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6.625</v>
          </cell>
          <cell r="J7">
            <v>1.3420000000000001</v>
          </cell>
          <cell r="K7">
            <v>0.60399999999999998</v>
          </cell>
          <cell r="L7">
            <v>13.07</v>
          </cell>
          <cell r="M7">
            <v>3.41</v>
          </cell>
          <cell r="N7">
            <v>5.18</v>
          </cell>
          <cell r="O7">
            <v>0.16400000000000001</v>
          </cell>
        </row>
        <row r="8">
          <cell r="A8" t="str">
            <v>LV Sub Site Specific</v>
          </cell>
          <cell r="I8">
            <v>5.4080000000000004</v>
          </cell>
          <cell r="J8">
            <v>1.133</v>
          </cell>
          <cell r="K8">
            <v>0.57899999999999996</v>
          </cell>
          <cell r="L8">
            <v>41.95</v>
          </cell>
          <cell r="M8">
            <v>3.5</v>
          </cell>
          <cell r="N8">
            <v>6.36</v>
          </cell>
          <cell r="O8">
            <v>0.127</v>
          </cell>
        </row>
        <row r="9">
          <cell r="A9" t="str">
            <v>HV Site Specific</v>
          </cell>
          <cell r="I9">
            <v>3.9550000000000001</v>
          </cell>
          <cell r="J9">
            <v>0.89400000000000002</v>
          </cell>
          <cell r="K9">
            <v>0.54900000000000004</v>
          </cell>
          <cell r="L9">
            <v>92.25</v>
          </cell>
          <cell r="M9">
            <v>2.94</v>
          </cell>
          <cell r="N9">
            <v>5.96</v>
          </cell>
          <cell r="O9">
            <v>8.5999999999999993E-2</v>
          </cell>
        </row>
        <row r="10">
          <cell r="A10" t="str">
            <v>LV UMS</v>
          </cell>
          <cell r="I10">
            <v>24.512</v>
          </cell>
          <cell r="J10">
            <v>3.2109999999999999</v>
          </cell>
          <cell r="K10">
            <v>2.2469999999999999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-6.452</v>
          </cell>
          <cell r="J11">
            <v>-0.94399999999999995</v>
          </cell>
          <cell r="K11">
            <v>-0.121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-5.2610000000000001</v>
          </cell>
          <cell r="J12">
            <v>-0.73699999999999999</v>
          </cell>
          <cell r="K12">
            <v>-9.6000000000000002E-2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-6.452</v>
          </cell>
          <cell r="J13">
            <v>-0.94399999999999995</v>
          </cell>
          <cell r="K13">
            <v>-0.121</v>
          </cell>
          <cell r="L13">
            <v>0</v>
          </cell>
          <cell r="M13">
            <v>0</v>
          </cell>
          <cell r="N13">
            <v>0</v>
          </cell>
          <cell r="O13">
            <v>0.14299999999999999</v>
          </cell>
        </row>
        <row r="14">
          <cell r="A14" t="str">
            <v>LV Generation Site Specific no RP charge</v>
          </cell>
          <cell r="I14">
            <v>-6.452</v>
          </cell>
          <cell r="J14">
            <v>-0.94399999999999995</v>
          </cell>
          <cell r="K14">
            <v>-0.121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-5.2610000000000001</v>
          </cell>
          <cell r="J15">
            <v>-0.73699999999999999</v>
          </cell>
          <cell r="K15">
            <v>-9.6000000000000002E-2</v>
          </cell>
          <cell r="L15">
            <v>0</v>
          </cell>
          <cell r="M15">
            <v>0</v>
          </cell>
          <cell r="N15">
            <v>0</v>
          </cell>
          <cell r="O15">
            <v>0.121</v>
          </cell>
        </row>
        <row r="16">
          <cell r="A16" t="str">
            <v>LV Sub Generation Site Specific no RP charge</v>
          </cell>
          <cell r="I16">
            <v>-5.2610000000000001</v>
          </cell>
          <cell r="J16">
            <v>-0.73699999999999999</v>
          </cell>
          <cell r="K16">
            <v>-9.6000000000000002E-2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-3.9279999999999999</v>
          </cell>
          <cell r="J17">
            <v>-0.497</v>
          </cell>
          <cell r="K17">
            <v>-6.7000000000000004E-2</v>
          </cell>
          <cell r="L17">
            <v>6.21</v>
          </cell>
          <cell r="M17">
            <v>0</v>
          </cell>
          <cell r="N17">
            <v>0</v>
          </cell>
          <cell r="O17">
            <v>9.5000000000000001E-2</v>
          </cell>
        </row>
        <row r="18">
          <cell r="A18" t="str">
            <v>HV Generation Site Specific no RP charge</v>
          </cell>
          <cell r="I18">
            <v>-3.9279999999999999</v>
          </cell>
          <cell r="J18">
            <v>-0.497</v>
          </cell>
          <cell r="K18">
            <v>-6.7000000000000004E-2</v>
          </cell>
          <cell r="L18">
            <v>6.21</v>
          </cell>
          <cell r="M18">
            <v>0</v>
          </cell>
          <cell r="N18">
            <v>0</v>
          </cell>
          <cell r="O1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0.12676412457523289</v>
      </c>
      <c r="D5" s="10">
        <f>[1]Input!C329</f>
        <v>0.33259600716964483</v>
      </c>
      <c r="E5" s="10">
        <f>[1]Input!D329</f>
        <v>0.54063986825512245</v>
      </c>
    </row>
    <row r="6" spans="2:8" x14ac:dyDescent="0.45">
      <c r="B6" s="8" t="s">
        <v>58</v>
      </c>
      <c r="C6" s="10">
        <f>[1]Input!B330</f>
        <v>0.13734354670492935</v>
      </c>
      <c r="D6" s="10">
        <f>[1]Input!C330</f>
        <v>0.3528574114744924</v>
      </c>
      <c r="E6" s="10">
        <f>[1]Input!D330</f>
        <v>0.50979904182057822</v>
      </c>
    </row>
    <row r="7" spans="2:8" x14ac:dyDescent="0.45">
      <c r="B7" s="8" t="s">
        <v>62</v>
      </c>
      <c r="C7" s="10">
        <f>[1]Input!B331</f>
        <v>5.6264585437188624E-3</v>
      </c>
      <c r="D7" s="10">
        <f>[1]Input!C331</f>
        <v>9.420981101206137E-2</v>
      </c>
      <c r="E7" s="10">
        <f>[1]Input!D331</f>
        <v>0.90016373044421982</v>
      </c>
    </row>
    <row r="8" spans="2:8" x14ac:dyDescent="0.45">
      <c r="B8" s="8" t="s">
        <v>66</v>
      </c>
      <c r="C8" s="10">
        <f>[1]Input!B332</f>
        <v>0.10959223331957461</v>
      </c>
      <c r="D8" s="10">
        <f>[1]Input!C332</f>
        <v>0.44513718973660205</v>
      </c>
      <c r="E8" s="10">
        <f>[1]Input!D332</f>
        <v>0.44527057694382338</v>
      </c>
    </row>
    <row r="9" spans="2:8" x14ac:dyDescent="0.45">
      <c r="B9" s="8" t="s">
        <v>70</v>
      </c>
      <c r="C9" s="10">
        <f>[1]Input!B333</f>
        <v>0.12367216380602125</v>
      </c>
      <c r="D9" s="10">
        <f>[1]Input!C333</f>
        <v>0.46083845228980636</v>
      </c>
      <c r="E9" s="10">
        <f>[1]Input!D333</f>
        <v>0.41548938390417239</v>
      </c>
    </row>
    <row r="10" spans="2:8" x14ac:dyDescent="0.45">
      <c r="B10" s="8" t="s">
        <v>74</v>
      </c>
      <c r="C10" s="10">
        <f>[1]Input!B334</f>
        <v>1.7152165825636131E-3</v>
      </c>
      <c r="D10" s="10">
        <f>[1]Input!C334</f>
        <v>5.2476024087974228E-2</v>
      </c>
      <c r="E10" s="10">
        <f>[1]Input!D334</f>
        <v>0.94580875932946207</v>
      </c>
    </row>
    <row r="11" spans="2:8" x14ac:dyDescent="0.45">
      <c r="B11" s="8" t="s">
        <v>78</v>
      </c>
      <c r="C11" s="10">
        <f>[1]Input!B335</f>
        <v>0.13644758714383021</v>
      </c>
      <c r="D11" s="10">
        <f>[1]Input!C335</f>
        <v>0.48501844505176023</v>
      </c>
      <c r="E11" s="10">
        <f>[1]Input!D335</f>
        <v>0.37853396780440951</v>
      </c>
    </row>
    <row r="12" spans="2:8" x14ac:dyDescent="0.45">
      <c r="B12" s="8" t="s">
        <v>82</v>
      </c>
      <c r="C12" s="10">
        <f>[1]Input!B336</f>
        <v>0.13414582713188283</v>
      </c>
      <c r="D12" s="10">
        <f>[1]Input!C336</f>
        <v>0.48119086895389024</v>
      </c>
      <c r="E12" s="10">
        <f>[1]Input!D336</f>
        <v>0.38466330391422687</v>
      </c>
    </row>
    <row r="13" spans="2:8" x14ac:dyDescent="0.45">
      <c r="B13" s="8" t="s">
        <v>84</v>
      </c>
      <c r="C13" s="10">
        <f>[1]Input!B337</f>
        <v>0.13205260009597181</v>
      </c>
      <c r="D13" s="10">
        <f>[1]Input!C337</f>
        <v>0.48917833469145872</v>
      </c>
      <c r="E13" s="10">
        <f>[1]Input!D337</f>
        <v>0.37876906521256942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0</v>
      </c>
      <c r="D16" s="10">
        <f>[1]Input!C342</f>
        <v>0</v>
      </c>
      <c r="E16" s="10">
        <f>[1]Input!D342</f>
        <v>1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0</v>
      </c>
      <c r="E17" s="10">
        <f>[1]Input!D343</f>
        <v>1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</v>
      </c>
      <c r="E18" s="10">
        <f>[1]Input!D344</f>
        <v>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2.9337899543378995E-2</v>
      </c>
      <c r="D23" s="10">
        <f>[1]Input!C351</f>
        <v>0.3489155251141553</v>
      </c>
      <c r="E23" s="10">
        <f>[1]Input!D351</f>
        <v>0.6217465753424658</v>
      </c>
    </row>
    <row r="24" spans="2:9" x14ac:dyDescent="0.45">
      <c r="B24" s="8" t="s">
        <v>108</v>
      </c>
      <c r="C24" s="10">
        <f>[1]Input!B352</f>
        <v>4.9766173343479624E-2</v>
      </c>
      <c r="D24" s="10">
        <f>[1]Input!C352</f>
        <v>8.4109746495680079E-2</v>
      </c>
      <c r="E24" s="10">
        <f>[1]Input!D352</f>
        <v>0.8661240801608393</v>
      </c>
    </row>
    <row r="25" spans="2:9" x14ac:dyDescent="0.45">
      <c r="B25" s="8" t="s">
        <v>112</v>
      </c>
      <c r="C25" s="10">
        <f>[1]Input!B353</f>
        <v>9.5483505916249975E-2</v>
      </c>
      <c r="D25" s="10">
        <f>[1]Input!C353</f>
        <v>0.16506679597438609</v>
      </c>
      <c r="E25" s="10">
        <f>[1]Input!D353</f>
        <v>0.73944969810936334</v>
      </c>
    </row>
    <row r="26" spans="2:9" x14ac:dyDescent="0.45">
      <c r="B26" s="8" t="s">
        <v>116</v>
      </c>
      <c r="C26" s="10">
        <f>[1]Input!B354</f>
        <v>1.6662738807773619E-2</v>
      </c>
      <c r="D26" s="10">
        <f>[1]Input!C354</f>
        <v>0.56750330610824162</v>
      </c>
      <c r="E26" s="10">
        <f>[1]Input!D354</f>
        <v>0.41583395508398574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6144092.5518362885</v>
      </c>
      <c r="D30" s="6">
        <f>[1]Input!C195</f>
        <v>0</v>
      </c>
      <c r="E30" s="6">
        <f>[1]Input!D195</f>
        <v>0</v>
      </c>
      <c r="F30" s="5">
        <f>[1]Input!E195</f>
        <v>2018949.7178082191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104732.74567893845</v>
      </c>
      <c r="D31" s="6">
        <f>[1]Input!C196</f>
        <v>0</v>
      </c>
      <c r="E31" s="6">
        <f>[1]Input!D196</f>
        <v>0</v>
      </c>
      <c r="F31" s="5">
        <f>[1]Input!E196</f>
        <v>35823.980821917808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69051.777078591796</v>
      </c>
      <c r="D32" s="6">
        <f>[1]Input!C197</f>
        <v>0</v>
      </c>
      <c r="E32" s="6">
        <f>[1]Input!D197</f>
        <v>0</v>
      </c>
      <c r="F32" s="5">
        <f>[1]Input!E197</f>
        <v>22626.915068493152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453826.8084846852</v>
      </c>
      <c r="D34" s="4">
        <f>[1]Input!C199</f>
        <v>453876.22632000397</v>
      </c>
      <c r="E34" s="6">
        <f>[1]Input!D199</f>
        <v>0</v>
      </c>
      <c r="F34" s="5">
        <f>[1]Input!E199</f>
        <v>182790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1211.1399271404875</v>
      </c>
      <c r="D35" s="4">
        <f>[1]Input!C200</f>
        <v>428.92962118594147</v>
      </c>
      <c r="E35" s="6">
        <f>[1]Input!D200</f>
        <v>0</v>
      </c>
      <c r="F35" s="5">
        <f>[1]Input!E200</f>
        <v>426.39726027397262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6389.0320405975708</v>
      </c>
      <c r="D36" s="4">
        <f>[1]Input!C201</f>
        <v>3874.6717196419359</v>
      </c>
      <c r="E36" s="6">
        <f>[1]Input!D201</f>
        <v>0</v>
      </c>
      <c r="F36" s="5">
        <f>[1]Input!E201</f>
        <v>2012.2109589041097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17385.274798740502</v>
      </c>
      <c r="D38" s="6">
        <f>[1]Input!C203</f>
        <v>0</v>
      </c>
      <c r="E38" s="6">
        <f>[1]Input!D203</f>
        <v>0</v>
      </c>
      <c r="F38" s="5">
        <f>[1]Input!E203</f>
        <v>5453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1458594.2645802714</v>
      </c>
      <c r="D42" s="6">
        <f>[1]Input!C207</f>
        <v>0</v>
      </c>
      <c r="E42" s="6">
        <f>[1]Input!D207</f>
        <v>0</v>
      </c>
      <c r="F42" s="5">
        <f>[1]Input!E207</f>
        <v>122302.11506849315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3914.6630405715582</v>
      </c>
      <c r="D43" s="6">
        <f>[1]Input!C208</f>
        <v>0</v>
      </c>
      <c r="E43" s="6">
        <f>[1]Input!D208</f>
        <v>0</v>
      </c>
      <c r="F43" s="5">
        <f>[1]Input!E208</f>
        <v>534.86301369863008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8315.3361446306844</v>
      </c>
      <c r="D44" s="6">
        <f>[1]Input!C209</f>
        <v>0</v>
      </c>
      <c r="E44" s="6">
        <f>[1]Input!D209</f>
        <v>0</v>
      </c>
      <c r="F44" s="5">
        <f>[1]Input!E209</f>
        <v>611.2602739726027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537495.30734799895</v>
      </c>
      <c r="D46" s="4">
        <f>[1]Input!C211</f>
        <v>199132.15661683871</v>
      </c>
      <c r="E46" s="6">
        <f>[1]Input!D211</f>
        <v>0</v>
      </c>
      <c r="F46" s="5">
        <f>[1]Input!E211</f>
        <v>34717.887671232878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10.272871921182267</v>
      </c>
      <c r="D47" s="4">
        <f>[1]Input!C212</f>
        <v>4.5178325123152705</v>
      </c>
      <c r="E47" s="6">
        <f>[1]Input!D212</f>
        <v>0</v>
      </c>
      <c r="F47" s="5">
        <f>[1]Input!E212</f>
        <v>6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434.13394297082226</v>
      </c>
      <c r="D48" s="4">
        <f>[1]Input!C213</f>
        <v>240.31768359226982</v>
      </c>
      <c r="E48" s="6">
        <f>[1]Input!D213</f>
        <v>0</v>
      </c>
      <c r="F48" s="5">
        <f>[1]Input!E213</f>
        <v>15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19488.645838547076</v>
      </c>
      <c r="D50" s="6">
        <f>[1]Input!C215</f>
        <v>0</v>
      </c>
      <c r="E50" s="6">
        <f>[1]Input!D215</f>
        <v>0</v>
      </c>
      <c r="F50" s="5">
        <f>[1]Input!E215</f>
        <v>3846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13730.077287418362</v>
      </c>
      <c r="D54" s="4">
        <f>[1]Input!C219</f>
        <v>3581.4360047633791</v>
      </c>
      <c r="E54" s="6">
        <f>[1]Input!D219</f>
        <v>0</v>
      </c>
      <c r="F54" s="5">
        <f>[1]Input!E219</f>
        <v>368.44109589041096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890.7408708812261</v>
      </c>
      <c r="D55" s="4">
        <f>[1]Input!C220</f>
        <v>190.26605249042149</v>
      </c>
      <c r="E55" s="6">
        <f>[1]Input!D220</f>
        <v>0</v>
      </c>
      <c r="F55" s="5">
        <f>[1]Input!E220</f>
        <v>11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1509.9903204061504</v>
      </c>
      <c r="D56" s="4">
        <f>[1]Input!C221</f>
        <v>395.50724147869676</v>
      </c>
      <c r="E56" s="6">
        <f>[1]Input!D221</f>
        <v>0</v>
      </c>
      <c r="F56" s="5">
        <f>[1]Input!E221</f>
        <v>22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1937.0701249451374</v>
      </c>
      <c r="D58" s="4">
        <f>[1]Input!C223</f>
        <v>495.1970962333491</v>
      </c>
      <c r="E58" s="6">
        <f>[1]Input!D223</f>
        <v>0</v>
      </c>
      <c r="F58" s="5">
        <f>[1]Input!E223</f>
        <v>33.953424657534249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2190.1866156358888</v>
      </c>
      <c r="D60" s="4">
        <f>[1]Input!C225</f>
        <v>633.67601215755519</v>
      </c>
      <c r="E60" s="6">
        <f>[1]Input!D225</f>
        <v>0</v>
      </c>
      <c r="F60" s="5">
        <f>[1]Input!E225</f>
        <v>22.534246575342465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0.1055555785637175</v>
      </c>
      <c r="D62" s="4">
        <f>[1]Input!C227</f>
        <v>0.37475102562740037</v>
      </c>
      <c r="E62" s="4">
        <f>[1]Input!D227</f>
        <v>0.51969339580888207</v>
      </c>
      <c r="F62" s="5">
        <f>[1]Input!E227</f>
        <v>0.32860014734068654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22613.699864834012</v>
      </c>
      <c r="D66" s="4">
        <f>[1]Input!C231</f>
        <v>80284.787719307569</v>
      </c>
      <c r="E66" s="4">
        <f>[1]Input!D231</f>
        <v>111336.51706967207</v>
      </c>
      <c r="F66" s="5">
        <f>[1]Input!E231</f>
        <v>4571.4465753424656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0</v>
      </c>
      <c r="D67" s="4">
        <f>[1]Input!C232</f>
        <v>0</v>
      </c>
      <c r="E67" s="4">
        <f>[1]Input!D232</f>
        <v>0</v>
      </c>
      <c r="F67" s="5">
        <f>[1]Input!E232</f>
        <v>0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0</v>
      </c>
      <c r="D68" s="4">
        <f>[1]Input!C233</f>
        <v>0</v>
      </c>
      <c r="E68" s="4">
        <f>[1]Input!D233</f>
        <v>0</v>
      </c>
      <c r="F68" s="5">
        <f>[1]Input!E233</f>
        <v>0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333596.90921592654</v>
      </c>
      <c r="D70" s="4">
        <f>[1]Input!C235</f>
        <v>1186283.315068841</v>
      </c>
      <c r="E70" s="4">
        <f>[1]Input!D235</f>
        <v>1528388.5791181347</v>
      </c>
      <c r="F70" s="5">
        <f>[1]Input!E235</f>
        <v>12276.476712328767</v>
      </c>
      <c r="G70" s="5">
        <f>[1]Input!F235</f>
        <v>1640110.5097323174</v>
      </c>
      <c r="H70" s="5">
        <f>[1]Input!G235</f>
        <v>16401.105097323176</v>
      </c>
      <c r="I70" s="4">
        <f>[1]Input!H235</f>
        <v>280297.96794830554</v>
      </c>
    </row>
    <row r="71" spans="2:9" x14ac:dyDescent="0.45">
      <c r="B71" s="2" t="s">
        <v>95</v>
      </c>
      <c r="C71" s="4">
        <f>[1]Input!B236</f>
        <v>994.65898182977708</v>
      </c>
      <c r="D71" s="4">
        <f>[1]Input!C236</f>
        <v>3174.0833974619436</v>
      </c>
      <c r="E71" s="4">
        <f>[1]Input!D236</f>
        <v>4239.623866717815</v>
      </c>
      <c r="F71" s="5">
        <f>[1]Input!E236</f>
        <v>52.465753424657535</v>
      </c>
      <c r="G71" s="5">
        <f>[1]Input!F236</f>
        <v>5218.4793872683913</v>
      </c>
      <c r="H71" s="5">
        <f>[1]Input!G236</f>
        <v>52.184793872683912</v>
      </c>
      <c r="I71" s="4">
        <f>[1]Input!H236</f>
        <v>603.50460252646258</v>
      </c>
    </row>
    <row r="72" spans="2:9" x14ac:dyDescent="0.45">
      <c r="B72" s="2" t="s">
        <v>96</v>
      </c>
      <c r="C72" s="4">
        <f>[1]Input!B237</f>
        <v>9223.4581107804916</v>
      </c>
      <c r="D72" s="4">
        <f>[1]Input!C237</f>
        <v>31155.224047399177</v>
      </c>
      <c r="E72" s="4">
        <f>[1]Input!D237</f>
        <v>45933.776986433651</v>
      </c>
      <c r="F72" s="5">
        <f>[1]Input!E237</f>
        <v>192.93150684931507</v>
      </c>
      <c r="G72" s="5">
        <f>[1]Input!F237</f>
        <v>45560.974966955277</v>
      </c>
      <c r="H72" s="5">
        <f>[1]Input!G237</f>
        <v>455.6097496695528</v>
      </c>
      <c r="I72" s="4">
        <f>[1]Input!H237</f>
        <v>4148.6766337020754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144551.19622600632</v>
      </c>
      <c r="D74" s="4">
        <f>[1]Input!C239</f>
        <v>526970.34292569733</v>
      </c>
      <c r="E74" s="4">
        <f>[1]Input!D239</f>
        <v>703728.85065773095</v>
      </c>
      <c r="F74" s="5">
        <f>[1]Input!E239</f>
        <v>2133.7616438356163</v>
      </c>
      <c r="G74" s="5">
        <f>[1]Input!F239</f>
        <v>700263.42228249914</v>
      </c>
      <c r="H74" s="5">
        <f>[1]Input!G239</f>
        <v>7002.6342228249914</v>
      </c>
      <c r="I74" s="4">
        <f>[1]Input!H239</f>
        <v>109882.15407771146</v>
      </c>
    </row>
    <row r="75" spans="2:9" x14ac:dyDescent="0.45">
      <c r="B75" s="2" t="s">
        <v>99</v>
      </c>
      <c r="C75" s="4">
        <f>[1]Input!B240</f>
        <v>242.0587290640394</v>
      </c>
      <c r="D75" s="4">
        <f>[1]Input!C240</f>
        <v>909.56218226600981</v>
      </c>
      <c r="E75" s="4">
        <f>[1]Input!D240</f>
        <v>1047.1771921182265</v>
      </c>
      <c r="F75" s="5">
        <f>[1]Input!E240</f>
        <v>6</v>
      </c>
      <c r="G75" s="5">
        <f>[1]Input!F240</f>
        <v>3842.2293066262705</v>
      </c>
      <c r="H75" s="5">
        <f>[1]Input!G240</f>
        <v>38.422293066262704</v>
      </c>
      <c r="I75" s="4">
        <f>[1]Input!H240</f>
        <v>7.8803828026054212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495821.75737252517</v>
      </c>
      <c r="D77" s="4">
        <f>[1]Input!C242</f>
        <v>1687087.7106038386</v>
      </c>
      <c r="E77" s="4">
        <f>[1]Input!D242</f>
        <v>2760950.7169646556</v>
      </c>
      <c r="F77" s="5">
        <f>[1]Input!E242</f>
        <v>2188.5561643835617</v>
      </c>
      <c r="G77" s="5">
        <f>[1]Input!F242</f>
        <v>1850641.5751347134</v>
      </c>
      <c r="H77" s="5">
        <f>[1]Input!G242</f>
        <v>18506.415751347136</v>
      </c>
      <c r="I77" s="4">
        <f>[1]Input!H242</f>
        <v>395658.42453283799</v>
      </c>
    </row>
    <row r="78" spans="2:9" x14ac:dyDescent="0.45">
      <c r="B78" s="2" t="s">
        <v>102</v>
      </c>
      <c r="C78" s="4">
        <f>[1]Input!B243</f>
        <v>2066.8361518996326</v>
      </c>
      <c r="D78" s="4">
        <f>[1]Input!C243</f>
        <v>6796.1709626504435</v>
      </c>
      <c r="E78" s="4">
        <f>[1]Input!D243</f>
        <v>13467.814546710269</v>
      </c>
      <c r="F78" s="5">
        <f>[1]Input!E243</f>
        <v>10</v>
      </c>
      <c r="G78" s="5">
        <f>[1]Input!F243</f>
        <v>23760.357901375774</v>
      </c>
      <c r="H78" s="5">
        <f>[1]Input!G243</f>
        <v>237.60357901375775</v>
      </c>
      <c r="I78" s="4">
        <f>[1]Input!H243</f>
        <v>124.55902921223476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21903.508794554866</v>
      </c>
      <c r="D80" s="6">
        <f>[1]Input!C245</f>
        <v>0</v>
      </c>
      <c r="E80" s="6">
        <f>[1]Input!D245</f>
        <v>0</v>
      </c>
      <c r="F80" s="5">
        <f>[1]Input!E245</f>
        <v>210.53424657534248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0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0</v>
      </c>
      <c r="D82" s="6">
        <f>[1]Input!C247</f>
        <v>0</v>
      </c>
      <c r="E82" s="6">
        <f>[1]Input!D247</f>
        <v>0</v>
      </c>
      <c r="F82" s="5">
        <f>[1]Input!E247</f>
        <v>0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8688.7989717261244</v>
      </c>
      <c r="D84" s="6">
        <f>[1]Input!C249</f>
        <v>0</v>
      </c>
      <c r="E84" s="6">
        <f>[1]Input!D249</f>
        <v>0</v>
      </c>
      <c r="F84" s="5">
        <f>[1]Input!E249</f>
        <v>316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272.82900370630142</v>
      </c>
      <c r="D85" s="6">
        <f>[1]Input!C250</f>
        <v>0</v>
      </c>
      <c r="E85" s="6">
        <f>[1]Input!D250</f>
        <v>0</v>
      </c>
      <c r="F85" s="5">
        <f>[1]Input!E250</f>
        <v>126.93150684931507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0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277.22991464574096</v>
      </c>
      <c r="D88" s="6">
        <f>[1]Input!C253</f>
        <v>0</v>
      </c>
      <c r="E88" s="6">
        <f>[1]Input!D253</f>
        <v>0</v>
      </c>
      <c r="F88" s="5">
        <f>[1]Input!E253</f>
        <v>8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1</v>
      </c>
      <c r="D92" s="6">
        <f>[1]Input!C257</f>
        <v>0</v>
      </c>
      <c r="E92" s="6">
        <f>[1]Input!D257</f>
        <v>0</v>
      </c>
      <c r="F92" s="5">
        <f>[1]Input!E257</f>
        <v>2.8856914702812007E-2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12533.441894835611</v>
      </c>
      <c r="D96" s="4">
        <f>[1]Input!C261</f>
        <v>31367.016488015743</v>
      </c>
      <c r="E96" s="4">
        <f>[1]Input!D261</f>
        <v>205047.99133882197</v>
      </c>
      <c r="F96" s="5">
        <f>[1]Input!E261</f>
        <v>25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698.38117241379314</v>
      </c>
      <c r="D100" s="6">
        <f>[1]Input!C265</f>
        <v>0</v>
      </c>
      <c r="E100" s="6">
        <f>[1]Input!D265</f>
        <v>0</v>
      </c>
      <c r="F100" s="5">
        <f>[1]Input!E265</f>
        <v>55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1</v>
      </c>
      <c r="D104" s="6">
        <f>[1]Input!C269</f>
        <v>0</v>
      </c>
      <c r="E104" s="6">
        <f>[1]Input!D269</f>
        <v>0</v>
      </c>
      <c r="F104" s="5">
        <f>[1]Input!E269</f>
        <v>7.8753554895967789E-2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32253.207939316268</v>
      </c>
      <c r="D107" s="6">
        <f>[1]Input!C272</f>
        <v>0</v>
      </c>
      <c r="E107" s="6">
        <f>[1]Input!D272</f>
        <v>0</v>
      </c>
      <c r="F107" s="5">
        <f>[1]Input!E272</f>
        <v>272.86301369863014</v>
      </c>
      <c r="G107" s="6">
        <f>[1]Input!F272</f>
        <v>0</v>
      </c>
      <c r="H107" s="6">
        <f>[1]Input!G272</f>
        <v>0</v>
      </c>
      <c r="I107" s="4">
        <f>[1]Input!H272</f>
        <v>2569.4904627319647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0</v>
      </c>
      <c r="D109" s="6">
        <f>[1]Input!C274</f>
        <v>0</v>
      </c>
      <c r="E109" s="6">
        <f>[1]Input!D274</f>
        <v>0</v>
      </c>
      <c r="F109" s="5">
        <f>[1]Input!E274</f>
        <v>0</v>
      </c>
      <c r="G109" s="6">
        <f>[1]Input!F274</f>
        <v>0</v>
      </c>
      <c r="H109" s="6">
        <f>[1]Input!G274</f>
        <v>0</v>
      </c>
      <c r="I109" s="4">
        <f>[1]Input!H274</f>
        <v>0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1</v>
      </c>
      <c r="D111" s="6">
        <f>[1]Input!C276</f>
        <v>0</v>
      </c>
      <c r="E111" s="6">
        <f>[1]Input!D276</f>
        <v>0</v>
      </c>
      <c r="F111" s="5">
        <f>[1]Input!E276</f>
        <v>8.4600271145746538E-3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476.74140927557232</v>
      </c>
      <c r="D113" s="4">
        <f>[1]Input!C278</f>
        <v>1609.0848099145178</v>
      </c>
      <c r="E113" s="4">
        <f>[1]Input!D278</f>
        <v>3505.8481869298766</v>
      </c>
      <c r="F113" s="5">
        <f>[1]Input!E278</f>
        <v>18</v>
      </c>
      <c r="G113" s="6">
        <f>[1]Input!F278</f>
        <v>0</v>
      </c>
      <c r="H113" s="6">
        <f>[1]Input!G278</f>
        <v>0</v>
      </c>
      <c r="I113" s="4">
        <f>[1]Input!H278</f>
        <v>303.7751135180996</v>
      </c>
    </row>
    <row r="114" spans="2:9" x14ac:dyDescent="0.45">
      <c r="B114" s="2" t="s">
        <v>136</v>
      </c>
      <c r="C114" s="4">
        <f>[1]Input!B279</f>
        <v>1.0470149425287356</v>
      </c>
      <c r="D114" s="4">
        <f>[1]Input!C279</f>
        <v>7.8625011494252863</v>
      </c>
      <c r="E114" s="4">
        <f>[1]Input!D279</f>
        <v>3.9460655172413794</v>
      </c>
      <c r="F114" s="5">
        <f>[1]Input!E279</f>
        <v>2</v>
      </c>
      <c r="G114" s="6">
        <f>[1]Input!F279</f>
        <v>0</v>
      </c>
      <c r="H114" s="6">
        <f>[1]Input!G279</f>
        <v>0</v>
      </c>
      <c r="I114" s="4">
        <f>[1]Input!H279</f>
        <v>0.77609403735802707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1</v>
      </c>
      <c r="D117" s="4">
        <f>[1]Input!C282</f>
        <v>3.3751731622381755</v>
      </c>
      <c r="E117" s="4">
        <f>[1]Input!D282</f>
        <v>7.3537731749737318</v>
      </c>
      <c r="F117" s="5">
        <f>[1]Input!E282</f>
        <v>3.7756317470621484E-2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2670.5269844119684</v>
      </c>
      <c r="D119" s="6">
        <f>[1]Input!C284</f>
        <v>0</v>
      </c>
      <c r="E119" s="6">
        <f>[1]Input!D284</f>
        <v>0</v>
      </c>
      <c r="F119" s="5">
        <f>[1]Input!E284</f>
        <v>45.465753424657535</v>
      </c>
      <c r="G119" s="6">
        <f>[1]Input!F284</f>
        <v>0</v>
      </c>
      <c r="H119" s="6">
        <f>[1]Input!G284</f>
        <v>0</v>
      </c>
      <c r="I119" s="4">
        <f>[1]Input!H284</f>
        <v>176.01820390099022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1</v>
      </c>
      <c r="D122" s="6">
        <f>[1]Input!C287</f>
        <v>0</v>
      </c>
      <c r="E122" s="6">
        <f>[1]Input!D287</f>
        <v>0</v>
      </c>
      <c r="F122" s="5">
        <f>[1]Input!E287</f>
        <v>1.7025011801057977E-2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140.3455009961686</v>
      </c>
      <c r="D124" s="4">
        <f>[1]Input!C289</f>
        <v>385.91799478927203</v>
      </c>
      <c r="E124" s="4">
        <f>[1]Input!D289</f>
        <v>1028.7523534099619</v>
      </c>
      <c r="F124" s="5">
        <f>[1]Input!E289</f>
        <v>11</v>
      </c>
      <c r="G124" s="6">
        <f>[1]Input!F289</f>
        <v>0</v>
      </c>
      <c r="H124" s="6">
        <f>[1]Input!G289</f>
        <v>0</v>
      </c>
      <c r="I124" s="4">
        <f>[1]Input!H289</f>
        <v>316.89129111111112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1</v>
      </c>
      <c r="D127" s="4">
        <f>[1]Input!C292</f>
        <v>2.7497710439596315</v>
      </c>
      <c r="E127" s="4">
        <f>[1]Input!D292</f>
        <v>7.3301413020574602</v>
      </c>
      <c r="F127" s="5">
        <f>[1]Input!E292</f>
        <v>7.8378002300909508E-2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470985.3243305026</v>
      </c>
      <c r="D129" s="6">
        <f>[1]Input!C294</f>
        <v>0</v>
      </c>
      <c r="E129" s="6">
        <f>[1]Input!D294</f>
        <v>0</v>
      </c>
      <c r="F129" s="5">
        <f>[1]Input!E294</f>
        <v>192.39726027397259</v>
      </c>
      <c r="G129" s="6">
        <f>[1]Input!F294</f>
        <v>0</v>
      </c>
      <c r="H129" s="6">
        <f>[1]Input!G294</f>
        <v>0</v>
      </c>
      <c r="I129" s="4">
        <f>[1]Input!H294</f>
        <v>15090.849739047784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1</v>
      </c>
      <c r="D132" s="6">
        <f>[1]Input!C297</f>
        <v>0</v>
      </c>
      <c r="E132" s="6">
        <f>[1]Input!D297</f>
        <v>0</v>
      </c>
      <c r="F132" s="5">
        <f>[1]Input!E297</f>
        <v>4.0849948041897467E-4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38394.80902928517</v>
      </c>
      <c r="D134" s="4">
        <f>[1]Input!C299</f>
        <v>114957.32654939243</v>
      </c>
      <c r="E134" s="4">
        <f>[1]Input!D299</f>
        <v>238016.98166068952</v>
      </c>
      <c r="F134" s="5">
        <f>[1]Input!E299</f>
        <v>106</v>
      </c>
      <c r="G134" s="6">
        <f>[1]Input!F299</f>
        <v>0</v>
      </c>
      <c r="H134" s="6">
        <f>[1]Input!G299</f>
        <v>0</v>
      </c>
      <c r="I134" s="4">
        <f>[1]Input!H299</f>
        <v>17380.394283560621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1</v>
      </c>
      <c r="D137" s="4">
        <f>[1]Input!C302</f>
        <v>0</v>
      </c>
      <c r="E137" s="4">
        <f>[1]Input!D302</f>
        <v>0</v>
      </c>
      <c r="F137" s="5">
        <f>[1]Input!E302</f>
        <v>2.7607898744632328E-3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24" sqref="E24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0.11004336651760598</v>
      </c>
      <c r="D3" s="47">
        <v>0.41655827519010119</v>
      </c>
      <c r="E3" s="47">
        <v>0.47339835829229288</v>
      </c>
      <c r="G3" t="s">
        <v>131</v>
      </c>
    </row>
    <row r="4" spans="2:7" x14ac:dyDescent="0.45">
      <c r="B4" s="8" t="s">
        <v>128</v>
      </c>
      <c r="C4" s="47">
        <v>0.10795549376231471</v>
      </c>
      <c r="D4" s="47">
        <v>0.41678492050245858</v>
      </c>
      <c r="E4" s="47">
        <v>0.4752595857352267</v>
      </c>
      <c r="G4" t="s">
        <v>139</v>
      </c>
    </row>
    <row r="5" spans="2:7" x14ac:dyDescent="0.45">
      <c r="B5" s="8" t="s">
        <v>131</v>
      </c>
      <c r="C5" s="47">
        <v>0.11004336651760598</v>
      </c>
      <c r="D5" s="47">
        <v>0.41655827519010119</v>
      </c>
      <c r="E5" s="47">
        <v>0.47339835829229288</v>
      </c>
      <c r="G5" t="s">
        <v>131</v>
      </c>
    </row>
    <row r="6" spans="2:7" x14ac:dyDescent="0.45">
      <c r="B6" s="8" t="s">
        <v>139</v>
      </c>
      <c r="C6" s="47">
        <v>0.10795549376231471</v>
      </c>
      <c r="D6" s="47">
        <v>0.41678492050245858</v>
      </c>
      <c r="E6" s="47">
        <v>0.4752595857352267</v>
      </c>
      <c r="G6" t="s">
        <v>139</v>
      </c>
    </row>
    <row r="7" spans="2:7" x14ac:dyDescent="0.45">
      <c r="B7" s="8" t="s">
        <v>145</v>
      </c>
      <c r="C7" s="47">
        <v>0.11025462474484167</v>
      </c>
      <c r="D7" s="47">
        <v>0.4158678789979004</v>
      </c>
      <c r="E7" s="47">
        <v>0.47387749625725795</v>
      </c>
      <c r="G7" t="s">
        <v>145</v>
      </c>
    </row>
    <row r="8" spans="2:7" x14ac:dyDescent="0.45">
      <c r="B8" s="8" t="s">
        <v>232</v>
      </c>
      <c r="C8" s="47">
        <v>0.11004336651760598</v>
      </c>
      <c r="D8" s="47">
        <v>0.41655827519010119</v>
      </c>
      <c r="E8" s="47">
        <v>0.47339835829229288</v>
      </c>
      <c r="G8" t="s">
        <v>131</v>
      </c>
    </row>
    <row r="9" spans="2:7" x14ac:dyDescent="0.45">
      <c r="B9" s="8" t="s">
        <v>236</v>
      </c>
      <c r="C9" s="47">
        <v>0.10795549376231471</v>
      </c>
      <c r="D9" s="47">
        <v>0.41678492050245858</v>
      </c>
      <c r="E9" s="47">
        <v>0.4752595857352267</v>
      </c>
      <c r="G9" t="s">
        <v>139</v>
      </c>
    </row>
    <row r="10" spans="2:7" x14ac:dyDescent="0.45">
      <c r="B10" s="8" t="s">
        <v>240</v>
      </c>
      <c r="C10" s="47">
        <v>0.11025462474484167</v>
      </c>
      <c r="D10" s="47">
        <v>0.4158678789979004</v>
      </c>
      <c r="E10" s="47">
        <v>0.47387749625725795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6144092.5518362885</v>
      </c>
      <c r="D4" s="6">
        <f>Inputs!D30</f>
        <v>0</v>
      </c>
      <c r="E4" s="6">
        <f>Inputs!E30</f>
        <v>0</v>
      </c>
      <c r="F4" s="5">
        <f>Inputs!F30</f>
        <v>2018949.7178082191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104732.74567893845</v>
      </c>
      <c r="D5" s="6">
        <f>Inputs!D31</f>
        <v>0</v>
      </c>
      <c r="E5" s="6">
        <f>Inputs!E31</f>
        <v>0</v>
      </c>
      <c r="F5" s="5">
        <f>Inputs!F31</f>
        <v>35823.980821917808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69051.777078591796</v>
      </c>
      <c r="D6" s="6">
        <f>Inputs!D32</f>
        <v>0</v>
      </c>
      <c r="E6" s="6">
        <f>Inputs!E32</f>
        <v>0</v>
      </c>
      <c r="F6" s="5">
        <f>Inputs!F32</f>
        <v>22626.915068493152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453826.8084846852</v>
      </c>
      <c r="D8" s="4">
        <f>Inputs!D34</f>
        <v>453876.22632000397</v>
      </c>
      <c r="E8" s="6">
        <f>Inputs!E34</f>
        <v>0</v>
      </c>
      <c r="F8" s="5">
        <f>Inputs!F34</f>
        <v>182790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1211.1399271404875</v>
      </c>
      <c r="D9" s="4">
        <f>Inputs!D35</f>
        <v>428.92962118594147</v>
      </c>
      <c r="E9" s="6">
        <f>Inputs!E35</f>
        <v>0</v>
      </c>
      <c r="F9" s="5">
        <f>Inputs!F35</f>
        <v>426.39726027397262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6389.0320405975708</v>
      </c>
      <c r="D10" s="4">
        <f>Inputs!D36</f>
        <v>3874.6717196419359</v>
      </c>
      <c r="E10" s="6">
        <f>Inputs!E36</f>
        <v>0</v>
      </c>
      <c r="F10" s="5">
        <f>Inputs!F36</f>
        <v>2012.2109589041097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17385.274798740502</v>
      </c>
      <c r="D12" s="6">
        <f>Inputs!D38</f>
        <v>0</v>
      </c>
      <c r="E12" s="6">
        <f>Inputs!E38</f>
        <v>0</v>
      </c>
      <c r="F12" s="5">
        <f>Inputs!F38</f>
        <v>5453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1458594.2645802714</v>
      </c>
      <c r="D16" s="6">
        <f>Inputs!D42</f>
        <v>0</v>
      </c>
      <c r="E16" s="6">
        <f>Inputs!E42</f>
        <v>0</v>
      </c>
      <c r="F16" s="5">
        <f>Inputs!F42</f>
        <v>122302.11506849315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3914.6630405715582</v>
      </c>
      <c r="D17" s="6">
        <f>Inputs!D43</f>
        <v>0</v>
      </c>
      <c r="E17" s="6">
        <f>Inputs!E43</f>
        <v>0</v>
      </c>
      <c r="F17" s="5">
        <f>Inputs!F43</f>
        <v>534.86301369863008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8315.3361446306844</v>
      </c>
      <c r="D18" s="6">
        <f>Inputs!D44</f>
        <v>0</v>
      </c>
      <c r="E18" s="6">
        <f>Inputs!E44</f>
        <v>0</v>
      </c>
      <c r="F18" s="5">
        <f>Inputs!F44</f>
        <v>611.2602739726027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537495.30734799895</v>
      </c>
      <c r="D20" s="4">
        <f>Inputs!D46</f>
        <v>199132.15661683871</v>
      </c>
      <c r="E20" s="6">
        <f>Inputs!E46</f>
        <v>0</v>
      </c>
      <c r="F20" s="5">
        <f>Inputs!F46</f>
        <v>34717.887671232878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10.272871921182267</v>
      </c>
      <c r="D21" s="4">
        <f>Inputs!D47</f>
        <v>4.5178325123152705</v>
      </c>
      <c r="E21" s="6">
        <f>Inputs!E47</f>
        <v>0</v>
      </c>
      <c r="F21" s="5">
        <f>Inputs!F47</f>
        <v>6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434.13394297082226</v>
      </c>
      <c r="D22" s="4">
        <f>Inputs!D48</f>
        <v>240.31768359226982</v>
      </c>
      <c r="E22" s="6">
        <f>Inputs!E48</f>
        <v>0</v>
      </c>
      <c r="F22" s="5">
        <f>Inputs!F48</f>
        <v>15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19488.645838547076</v>
      </c>
      <c r="D24" s="6">
        <f>Inputs!D50</f>
        <v>0</v>
      </c>
      <c r="E24" s="6">
        <f>Inputs!E50</f>
        <v>0</v>
      </c>
      <c r="F24" s="5">
        <f>Inputs!F50</f>
        <v>3846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13730.077287418362</v>
      </c>
      <c r="D28" s="4">
        <f>Inputs!D54</f>
        <v>3581.4360047633791</v>
      </c>
      <c r="E28" s="6">
        <f>Inputs!E54</f>
        <v>0</v>
      </c>
      <c r="F28" s="5">
        <f>Inputs!F54</f>
        <v>368.44109589041096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890.7408708812261</v>
      </c>
      <c r="D29" s="4">
        <f>Inputs!D55</f>
        <v>190.26605249042149</v>
      </c>
      <c r="E29" s="6">
        <f>Inputs!E55</f>
        <v>0</v>
      </c>
      <c r="F29" s="5">
        <f>Inputs!F55</f>
        <v>11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1509.9903204061504</v>
      </c>
      <c r="D30" s="4">
        <f>Inputs!D56</f>
        <v>395.50724147869676</v>
      </c>
      <c r="E30" s="6">
        <f>Inputs!E56</f>
        <v>0</v>
      </c>
      <c r="F30" s="5">
        <f>Inputs!F56</f>
        <v>22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1937.0701249451374</v>
      </c>
      <c r="D32" s="4">
        <f>Inputs!D58</f>
        <v>495.1970962333491</v>
      </c>
      <c r="E32" s="6">
        <f>Inputs!E58</f>
        <v>0</v>
      </c>
      <c r="F32" s="5">
        <f>Inputs!F58</f>
        <v>33.953424657534249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2190.1866156358888</v>
      </c>
      <c r="D34" s="4">
        <f>Inputs!D60</f>
        <v>633.67601215755519</v>
      </c>
      <c r="E34" s="6">
        <f>Inputs!E60</f>
        <v>0</v>
      </c>
      <c r="F34" s="5">
        <f>Inputs!F60</f>
        <v>22.534246575342465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0.1055555785637175</v>
      </c>
      <c r="D36" s="4">
        <f>Inputs!D62</f>
        <v>0.37475102562740037</v>
      </c>
      <c r="E36" s="4">
        <f>Inputs!E62</f>
        <v>0.51969339580888207</v>
      </c>
      <c r="F36" s="5">
        <f>Inputs!F62</f>
        <v>0.32860014734068654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22613.699864834012</v>
      </c>
      <c r="D40" s="4">
        <f>Inputs!D66</f>
        <v>80284.787719307569</v>
      </c>
      <c r="E40" s="4">
        <f>Inputs!E66</f>
        <v>111336.51706967207</v>
      </c>
      <c r="F40" s="5">
        <f>Inputs!F66</f>
        <v>4571.4465753424656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0</v>
      </c>
      <c r="D41" s="4">
        <f>Inputs!D67</f>
        <v>0</v>
      </c>
      <c r="E41" s="4">
        <f>Inputs!E67</f>
        <v>0</v>
      </c>
      <c r="F41" s="5">
        <f>Inputs!F67</f>
        <v>0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0</v>
      </c>
      <c r="D42" s="4">
        <f>Inputs!D68</f>
        <v>0</v>
      </c>
      <c r="E42" s="4">
        <f>Inputs!E68</f>
        <v>0</v>
      </c>
      <c r="F42" s="5">
        <f>Inputs!F68</f>
        <v>0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333596.90921592654</v>
      </c>
      <c r="D44" s="4">
        <f>Inputs!D70</f>
        <v>1186283.315068841</v>
      </c>
      <c r="E44" s="4">
        <f>Inputs!E70</f>
        <v>1528388.5791181347</v>
      </c>
      <c r="F44" s="5">
        <f>Inputs!F70</f>
        <v>12276.476712328767</v>
      </c>
      <c r="G44" s="5">
        <f>Inputs!G70</f>
        <v>1640110.5097323174</v>
      </c>
      <c r="H44" s="5">
        <f>Inputs!H70</f>
        <v>16401.105097323176</v>
      </c>
      <c r="I44" s="4">
        <f>Inputs!I70</f>
        <v>280297.96794830554</v>
      </c>
    </row>
    <row r="45" spans="2:9" x14ac:dyDescent="0.45">
      <c r="B45" s="2" t="s">
        <v>95</v>
      </c>
      <c r="C45" s="4">
        <f>Inputs!C71</f>
        <v>994.65898182977708</v>
      </c>
      <c r="D45" s="4">
        <f>Inputs!D71</f>
        <v>3174.0833974619436</v>
      </c>
      <c r="E45" s="4">
        <f>Inputs!E71</f>
        <v>4239.623866717815</v>
      </c>
      <c r="F45" s="5">
        <f>Inputs!F71</f>
        <v>52.465753424657535</v>
      </c>
      <c r="G45" s="5">
        <f>Inputs!G71</f>
        <v>5218.4793872683913</v>
      </c>
      <c r="H45" s="5">
        <f>Inputs!H71</f>
        <v>52.184793872683912</v>
      </c>
      <c r="I45" s="4">
        <f>Inputs!I71</f>
        <v>603.50460252646258</v>
      </c>
    </row>
    <row r="46" spans="2:9" x14ac:dyDescent="0.45">
      <c r="B46" s="2" t="s">
        <v>96</v>
      </c>
      <c r="C46" s="4">
        <f>Inputs!C72</f>
        <v>9223.4581107804916</v>
      </c>
      <c r="D46" s="4">
        <f>Inputs!D72</f>
        <v>31155.224047399177</v>
      </c>
      <c r="E46" s="4">
        <f>Inputs!E72</f>
        <v>45933.776986433651</v>
      </c>
      <c r="F46" s="5">
        <f>Inputs!F72</f>
        <v>192.93150684931507</v>
      </c>
      <c r="G46" s="5">
        <f>Inputs!G72</f>
        <v>45560.974966955277</v>
      </c>
      <c r="H46" s="5">
        <f>Inputs!H72</f>
        <v>455.6097496695528</v>
      </c>
      <c r="I46" s="4">
        <f>Inputs!I72</f>
        <v>4148.6766337020754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144551.19622600632</v>
      </c>
      <c r="D48" s="4">
        <f>Inputs!D74</f>
        <v>526970.34292569733</v>
      </c>
      <c r="E48" s="4">
        <f>Inputs!E74</f>
        <v>703728.85065773095</v>
      </c>
      <c r="F48" s="5">
        <f>Inputs!F74</f>
        <v>2133.7616438356163</v>
      </c>
      <c r="G48" s="5">
        <f>Inputs!G74</f>
        <v>700263.42228249914</v>
      </c>
      <c r="H48" s="5">
        <f>Inputs!H74</f>
        <v>7002.6342228249914</v>
      </c>
      <c r="I48" s="4">
        <f>Inputs!I74</f>
        <v>109882.15407771146</v>
      </c>
    </row>
    <row r="49" spans="2:9" x14ac:dyDescent="0.45">
      <c r="B49" s="2" t="s">
        <v>99</v>
      </c>
      <c r="C49" s="4">
        <f>Inputs!C75</f>
        <v>242.0587290640394</v>
      </c>
      <c r="D49" s="4">
        <f>Inputs!D75</f>
        <v>909.56218226600981</v>
      </c>
      <c r="E49" s="4">
        <f>Inputs!E75</f>
        <v>1047.1771921182265</v>
      </c>
      <c r="F49" s="5">
        <f>Inputs!F75</f>
        <v>6</v>
      </c>
      <c r="G49" s="5">
        <f>Inputs!G75</f>
        <v>3842.2293066262705</v>
      </c>
      <c r="H49" s="5">
        <f>Inputs!H75</f>
        <v>38.422293066262704</v>
      </c>
      <c r="I49" s="4">
        <f>Inputs!I75</f>
        <v>7.8803828026054212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495821.75737252517</v>
      </c>
      <c r="D51" s="4">
        <f>Inputs!D77</f>
        <v>1687087.7106038386</v>
      </c>
      <c r="E51" s="4">
        <f>Inputs!E77</f>
        <v>2760950.7169646556</v>
      </c>
      <c r="F51" s="5">
        <f>Inputs!F77</f>
        <v>2188.5561643835617</v>
      </c>
      <c r="G51" s="5">
        <f>Inputs!G77</f>
        <v>1850641.5751347134</v>
      </c>
      <c r="H51" s="5">
        <f>Inputs!H77</f>
        <v>18506.415751347136</v>
      </c>
      <c r="I51" s="4">
        <f>Inputs!I77</f>
        <v>395658.42453283799</v>
      </c>
    </row>
    <row r="52" spans="2:9" x14ac:dyDescent="0.45">
      <c r="B52" s="2" t="s">
        <v>102</v>
      </c>
      <c r="C52" s="4">
        <f>Inputs!C78</f>
        <v>2066.8361518996326</v>
      </c>
      <c r="D52" s="4">
        <f>Inputs!D78</f>
        <v>6796.1709626504435</v>
      </c>
      <c r="E52" s="4">
        <f>Inputs!E78</f>
        <v>13467.814546710269</v>
      </c>
      <c r="F52" s="5">
        <f>Inputs!F78</f>
        <v>10</v>
      </c>
      <c r="G52" s="5">
        <f>Inputs!G78</f>
        <v>23760.357901375774</v>
      </c>
      <c r="H52" s="5">
        <f>Inputs!H78</f>
        <v>237.60357901375775</v>
      </c>
      <c r="I52" s="4">
        <f>Inputs!I78</f>
        <v>124.55902921223476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21903.508794554866</v>
      </c>
      <c r="D54" s="6">
        <f>Inputs!D80</f>
        <v>0</v>
      </c>
      <c r="E54" s="6">
        <f>Inputs!E80</f>
        <v>0</v>
      </c>
      <c r="F54" s="5">
        <f>Inputs!F80</f>
        <v>210.53424657534248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0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0</v>
      </c>
      <c r="D56" s="6">
        <f>Inputs!D82</f>
        <v>0</v>
      </c>
      <c r="E56" s="6">
        <f>Inputs!E82</f>
        <v>0</v>
      </c>
      <c r="F56" s="5">
        <f>Inputs!F82</f>
        <v>0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8688.7989717261244</v>
      </c>
      <c r="D58" s="6">
        <f>Inputs!D84</f>
        <v>0</v>
      </c>
      <c r="E58" s="6">
        <f>Inputs!E84</f>
        <v>0</v>
      </c>
      <c r="F58" s="5">
        <f>Inputs!F84</f>
        <v>316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272.82900370630142</v>
      </c>
      <c r="D59" s="6">
        <f>Inputs!D85</f>
        <v>0</v>
      </c>
      <c r="E59" s="6">
        <f>Inputs!E85</f>
        <v>0</v>
      </c>
      <c r="F59" s="5">
        <f>Inputs!F85</f>
        <v>126.93150684931507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0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277.22991464574096</v>
      </c>
      <c r="D62" s="6">
        <f>Inputs!D88</f>
        <v>0</v>
      </c>
      <c r="E62" s="6">
        <f>Inputs!E88</f>
        <v>0</v>
      </c>
      <c r="F62" s="5">
        <f>Inputs!F88</f>
        <v>8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1</v>
      </c>
      <c r="D66" s="6">
        <f>Inputs!D92</f>
        <v>0</v>
      </c>
      <c r="E66" s="6">
        <f>Inputs!E92</f>
        <v>0</v>
      </c>
      <c r="F66" s="5">
        <f>Inputs!F92</f>
        <v>2.8856914702812007E-2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12533.441894835611</v>
      </c>
      <c r="D70" s="4">
        <f>Inputs!D96</f>
        <v>31367.016488015743</v>
      </c>
      <c r="E70" s="4">
        <f>Inputs!E96</f>
        <v>205047.99133882197</v>
      </c>
      <c r="F70" s="5">
        <f>Inputs!F96</f>
        <v>25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698.38117241379314</v>
      </c>
      <c r="D74" s="6">
        <f>Inputs!D100</f>
        <v>0</v>
      </c>
      <c r="E74" s="6">
        <f>Inputs!E100</f>
        <v>0</v>
      </c>
      <c r="F74" s="5">
        <f>Inputs!F100</f>
        <v>55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1</v>
      </c>
      <c r="D78" s="6">
        <f>Inputs!D104</f>
        <v>0</v>
      </c>
      <c r="E78" s="6">
        <f>Inputs!E104</f>
        <v>0</v>
      </c>
      <c r="F78" s="5">
        <f>Inputs!F104</f>
        <v>7.8753554895967789E-2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32253.207939316268</v>
      </c>
      <c r="D81" s="6">
        <f>Inputs!D107</f>
        <v>0</v>
      </c>
      <c r="E81" s="6">
        <f>Inputs!E107</f>
        <v>0</v>
      </c>
      <c r="F81" s="5">
        <f>Inputs!F107</f>
        <v>272.86301369863014</v>
      </c>
      <c r="G81" s="6">
        <f>Inputs!G107</f>
        <v>0</v>
      </c>
      <c r="H81" s="6">
        <f>Inputs!H107</f>
        <v>0</v>
      </c>
      <c r="I81" s="4">
        <f>Inputs!I107</f>
        <v>2569.4904627319647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0</v>
      </c>
      <c r="D83" s="6">
        <f>Inputs!D109</f>
        <v>0</v>
      </c>
      <c r="E83" s="6">
        <f>Inputs!E109</f>
        <v>0</v>
      </c>
      <c r="F83" s="5">
        <f>Inputs!F109</f>
        <v>0</v>
      </c>
      <c r="G83" s="6">
        <f>Inputs!G109</f>
        <v>0</v>
      </c>
      <c r="H83" s="6">
        <f>Inputs!H109</f>
        <v>0</v>
      </c>
      <c r="I83" s="4">
        <f>Inputs!I109</f>
        <v>0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1</v>
      </c>
      <c r="D85" s="6">
        <f>Inputs!D111</f>
        <v>0</v>
      </c>
      <c r="E85" s="6">
        <f>Inputs!E111</f>
        <v>0</v>
      </c>
      <c r="F85" s="5">
        <f>Inputs!F111</f>
        <v>8.4600271145746538E-3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476.74140927557232</v>
      </c>
      <c r="D87" s="4">
        <f>Inputs!D113</f>
        <v>1609.0848099145178</v>
      </c>
      <c r="E87" s="4">
        <f>Inputs!E113</f>
        <v>3505.8481869298766</v>
      </c>
      <c r="F87" s="5">
        <f>Inputs!F113</f>
        <v>18</v>
      </c>
      <c r="G87" s="6">
        <f>Inputs!G113</f>
        <v>0</v>
      </c>
      <c r="H87" s="6">
        <f>Inputs!H113</f>
        <v>0</v>
      </c>
      <c r="I87" s="4">
        <f>Inputs!I113</f>
        <v>303.7751135180996</v>
      </c>
    </row>
    <row r="88" spans="2:9" x14ac:dyDescent="0.45">
      <c r="B88" s="2" t="s">
        <v>136</v>
      </c>
      <c r="C88" s="4">
        <f>Inputs!C114</f>
        <v>1.0470149425287356</v>
      </c>
      <c r="D88" s="4">
        <f>Inputs!D114</f>
        <v>7.8625011494252863</v>
      </c>
      <c r="E88" s="4">
        <f>Inputs!E114</f>
        <v>3.9460655172413794</v>
      </c>
      <c r="F88" s="5">
        <f>Inputs!F114</f>
        <v>2</v>
      </c>
      <c r="G88" s="6">
        <f>Inputs!G114</f>
        <v>0</v>
      </c>
      <c r="H88" s="6">
        <f>Inputs!H114</f>
        <v>0</v>
      </c>
      <c r="I88" s="4">
        <f>Inputs!I114</f>
        <v>0.77609403735802707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1</v>
      </c>
      <c r="D91" s="4">
        <f>Inputs!D117</f>
        <v>3.3751731622381755</v>
      </c>
      <c r="E91" s="4">
        <f>Inputs!E117</f>
        <v>7.3537731749737318</v>
      </c>
      <c r="F91" s="5">
        <f>Inputs!F117</f>
        <v>3.7756317470621484E-2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2670.5269844119684</v>
      </c>
      <c r="D93" s="6">
        <f>Inputs!D119</f>
        <v>0</v>
      </c>
      <c r="E93" s="6">
        <f>Inputs!E119</f>
        <v>0</v>
      </c>
      <c r="F93" s="5">
        <f>Inputs!F119</f>
        <v>45.465753424657535</v>
      </c>
      <c r="G93" s="6">
        <f>Inputs!G119</f>
        <v>0</v>
      </c>
      <c r="H93" s="6">
        <f>Inputs!H119</f>
        <v>0</v>
      </c>
      <c r="I93" s="4">
        <f>Inputs!I119</f>
        <v>176.01820390099022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1</v>
      </c>
      <c r="D96" s="6">
        <f>Inputs!D122</f>
        <v>0</v>
      </c>
      <c r="E96" s="6">
        <f>Inputs!E122</f>
        <v>0</v>
      </c>
      <c r="F96" s="5">
        <f>Inputs!F122</f>
        <v>1.7025011801057977E-2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140.3455009961686</v>
      </c>
      <c r="D98" s="4">
        <f>Inputs!D124</f>
        <v>385.91799478927203</v>
      </c>
      <c r="E98" s="4">
        <f>Inputs!E124</f>
        <v>1028.7523534099619</v>
      </c>
      <c r="F98" s="5">
        <f>Inputs!F124</f>
        <v>11</v>
      </c>
      <c r="G98" s="6">
        <f>Inputs!G124</f>
        <v>0</v>
      </c>
      <c r="H98" s="6">
        <f>Inputs!H124</f>
        <v>0</v>
      </c>
      <c r="I98" s="4">
        <f>Inputs!I124</f>
        <v>316.89129111111112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1</v>
      </c>
      <c r="D101" s="4">
        <f>Inputs!D127</f>
        <v>2.7497710439596315</v>
      </c>
      <c r="E101" s="4">
        <f>Inputs!E127</f>
        <v>7.3301413020574602</v>
      </c>
      <c r="F101" s="5">
        <f>Inputs!F127</f>
        <v>7.8378002300909508E-2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470985.3243305026</v>
      </c>
      <c r="D103" s="6">
        <f>Inputs!D129</f>
        <v>0</v>
      </c>
      <c r="E103" s="6">
        <f>Inputs!E129</f>
        <v>0</v>
      </c>
      <c r="F103" s="5">
        <f>Inputs!F129</f>
        <v>192.39726027397259</v>
      </c>
      <c r="G103" s="6">
        <f>Inputs!G129</f>
        <v>0</v>
      </c>
      <c r="H103" s="6">
        <f>Inputs!H129</f>
        <v>0</v>
      </c>
      <c r="I103" s="4">
        <f>Inputs!I129</f>
        <v>15090.849739047784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1</v>
      </c>
      <c r="D106" s="6">
        <f>Inputs!D132</f>
        <v>0</v>
      </c>
      <c r="E106" s="6">
        <f>Inputs!E132</f>
        <v>0</v>
      </c>
      <c r="F106" s="5">
        <f>Inputs!F132</f>
        <v>4.0849948041897467E-4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38394.80902928517</v>
      </c>
      <c r="D108" s="4">
        <f>Inputs!D134</f>
        <v>114957.32654939243</v>
      </c>
      <c r="E108" s="4">
        <f>Inputs!E134</f>
        <v>238016.98166068952</v>
      </c>
      <c r="F108" s="5">
        <f>Inputs!F134</f>
        <v>106</v>
      </c>
      <c r="G108" s="6">
        <f>Inputs!G134</f>
        <v>0</v>
      </c>
      <c r="H108" s="6">
        <f>Inputs!H134</f>
        <v>0</v>
      </c>
      <c r="I108" s="4">
        <f>Inputs!I134</f>
        <v>17380.394283560621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1</v>
      </c>
      <c r="D111" s="4">
        <f>Inputs!D137</f>
        <v>0</v>
      </c>
      <c r="E111" s="4">
        <f>Inputs!E137</f>
        <v>0</v>
      </c>
      <c r="F111" s="5">
        <f>Inputs!F137</f>
        <v>2.7607898744632328E-3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778850.5136427359</v>
      </c>
      <c r="D4" s="6">
        <f>Volumes_Pre_268!$C4*S4+Volumes_Pre_268!$D4*X4+Volumes_Pre_268!$E4*AC4</f>
        <v>2043500.6504215037</v>
      </c>
      <c r="E4" s="6">
        <f>Volumes_Pre_268!$C4*T4+Volumes_Pre_268!$D4*Y4+Volumes_Pre_268!$E4*AD4</f>
        <v>3321741.3877720502</v>
      </c>
      <c r="F4" s="5">
        <f>Volumes_Pre_268!F4</f>
        <v>2018949.7178082191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0.12676412457523289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0.33259600716964483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0.54063986825512245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13276.354820351138</v>
      </c>
      <c r="D5" s="6">
        <f>Volumes_Pre_268!$C5*S5+Volumes_Pre_268!$D5*X5+Volumes_Pre_268!$E5*AC5</f>
        <v>34833.693032728799</v>
      </c>
      <c r="E5" s="6">
        <f>Volumes_Pre_268!$C5*T5+Volumes_Pre_268!$D5*Y5+Volumes_Pre_268!$E5*AD5</f>
        <v>56622.697825858522</v>
      </c>
      <c r="F5" s="5">
        <f>Volumes_Pre_268!F5</f>
        <v>35823.980821917808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0.12676412457523289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0.33259600716964483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0.54063986825512245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8753.2880717318221</v>
      </c>
      <c r="D6" s="6">
        <f>Volumes_Pre_268!$C6*S6+Volumes_Pre_268!$D6*X6+Volumes_Pre_268!$E6*AC6</f>
        <v>22966.345344308033</v>
      </c>
      <c r="E6" s="6">
        <f>Volumes_Pre_268!$C6*T6+Volumes_Pre_268!$D6*Y6+Volumes_Pre_268!$E6*AD6</f>
        <v>37332.143662551956</v>
      </c>
      <c r="F6" s="5">
        <f>Volumes_Pre_268!F6</f>
        <v>22626.915068493152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0.12676412457523289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0.33259600716964483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0.54063986825512245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62330.183467065392</v>
      </c>
      <c r="D8" s="4">
        <f>Volumes_Pre_268!$C8*S8+Volumes_Pre_268!$D8*X8+Volumes_Pre_268!$E8*AC8</f>
        <v>160136.15289963622</v>
      </c>
      <c r="E8" s="6">
        <f>Volumes_Pre_268!$C8*T8+Volumes_Pre_268!$D8*Y8+Volumes_Pre_268!$E8*AD8</f>
        <v>685236.69843798759</v>
      </c>
      <c r="F8" s="5">
        <f>Volumes_Pre_268!F8</f>
        <v>182790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0.13734354670492935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0.3528574114744924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0.50979904182057822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0</v>
      </c>
      <c r="X8" s="18">
        <f>IF($V8=1062,INDEX(Inputs!D$16:D$20,MATCH($N8,Inputs!$B$16:$B$20,0)),
IF(AND($V8="Already Split",X$2="Rate 2 Amber/Yellow"),1,0))</f>
        <v>0</v>
      </c>
      <c r="Y8" s="18">
        <f>IF($V8=1062,INDEX(Inputs!E$16:E$20,MATCH($N8,Inputs!$B$16:$B$20,0)),
IF(AND($V8="Already Split",Y$2="Rate 2 Amber/Yellow"),1,0))</f>
        <v>1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166.34225314942427</v>
      </c>
      <c r="D9" s="4">
        <f>Volumes_Pre_268!$C9*S9+Volumes_Pre_268!$D9*X9+Volumes_Pre_268!$E9*AC9</f>
        <v>427.35969962419773</v>
      </c>
      <c r="E9" s="6">
        <f>Volumes_Pre_268!$C9*T9+Volumes_Pre_268!$D9*Y9+Volumes_Pre_268!$E9*AD9</f>
        <v>1046.367595552807</v>
      </c>
      <c r="F9" s="5">
        <f>Volumes_Pre_268!F9</f>
        <v>426.39726027397262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0.13734354670492935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0.3528574114744924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0.50979904182057822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0</v>
      </c>
      <c r="X9" s="18">
        <f>IF($V9=1062,INDEX(Inputs!D$16:D$20,MATCH($N9,Inputs!$B$16:$B$20,0)),
IF(AND($V9="Already Split",X$2="Rate 2 Amber/Yellow"),1,0))</f>
        <v>0</v>
      </c>
      <c r="Y9" s="18">
        <f>IF($V9=1062,INDEX(Inputs!E$16:E$20,MATCH($N9,Inputs!$B$16:$B$20,0)),
IF(AND($V9="Already Split",Y$2="Rate 2 Amber/Yellow"),1,0))</f>
        <v>1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877.49232046710256</v>
      </c>
      <c r="D10" s="4">
        <f>Volumes_Pre_268!$C10*S10+Volumes_Pre_268!$D10*X10+Volumes_Pre_268!$E10*AC10</f>
        <v>2254.417307672853</v>
      </c>
      <c r="E10" s="6">
        <f>Volumes_Pre_268!$C10*T10+Volumes_Pre_268!$D10*Y10+Volumes_Pre_268!$E10*AD10</f>
        <v>7131.7941320995506</v>
      </c>
      <c r="F10" s="5">
        <f>Volumes_Pre_268!F10</f>
        <v>2012.2109589041097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0.13734354670492935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0.3528574114744924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0.50979904182057822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0</v>
      </c>
      <c r="X10" s="18">
        <f>IF($V10=1062,INDEX(Inputs!D$16:D$20,MATCH($N10,Inputs!$B$16:$B$20,0)),
IF(AND($V10="Already Split",X$2="Rate 2 Amber/Yellow"),1,0))</f>
        <v>0</v>
      </c>
      <c r="Y10" s="18">
        <f>IF($V10=1062,INDEX(Inputs!E$16:E$20,MATCH($N10,Inputs!$B$16:$B$20,0)),
IF(AND($V10="Already Split",Y$2="Rate 2 Amber/Yellow"),1,0))</f>
        <v>1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97.817527926273726</v>
      </c>
      <c r="D12" s="6">
        <f>Volumes_Pre_268!$C12*S12+Volumes_Pre_268!$D12*X12+Volumes_Pre_268!$E12*AC12</f>
        <v>1637.863453182096</v>
      </c>
      <c r="E12" s="6">
        <f>Volumes_Pre_268!$C12*T12+Volumes_Pre_268!$D12*Y12+Volumes_Pre_268!$E12*AD12</f>
        <v>15649.593817632132</v>
      </c>
      <c r="F12" s="5">
        <f>Volumes_Pre_268!F12</f>
        <v>5453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5.6264585437188624E-3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9.420981101206137E-2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0.90016373044421982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5.6264585437188624E-3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9.420981101206137E-2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0.90016373044421982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5.6264585437188624E-3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9.420981101206137E-2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0.90016373044421982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159850.60296247446</v>
      </c>
      <c r="D16" s="6">
        <f>Volumes_Pre_268!$C16*S16+Volumes_Pre_268!$D16*X16+Volumes_Pre_268!$E16*AC16</f>
        <v>649274.55190118786</v>
      </c>
      <c r="E16" s="6">
        <f>Volumes_Pre_268!$C16*T16+Volumes_Pre_268!$D16*Y16+Volumes_Pre_268!$E16*AD16</f>
        <v>649469.10971660924</v>
      </c>
      <c r="F16" s="5">
        <f>Volumes_Pre_268!F16</f>
        <v>122302.11506849315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0.10959223331957461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0.44513718973660205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0.44527057694382338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429.01666530983357</v>
      </c>
      <c r="D17" s="6">
        <f>Volumes_Pre_268!$C17*S17+Volumes_Pre_268!$D17*X17+Volumes_Pre_268!$E17*AC17</f>
        <v>1742.5621046457652</v>
      </c>
      <c r="E17" s="6">
        <f>Volumes_Pre_268!$C17*T17+Volumes_Pre_268!$D17*Y17+Volumes_Pre_268!$E17*AD17</f>
        <v>1743.0842706159597</v>
      </c>
      <c r="F17" s="5">
        <f>Volumes_Pre_268!F17</f>
        <v>534.86301369863008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0.10959223331957461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0.44513718973660205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0.44527057694382338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911.29625889305805</v>
      </c>
      <c r="D18" s="6">
        <f>Volumes_Pre_268!$C18*S18+Volumes_Pre_268!$D18*X18+Volumes_Pre_268!$E18*AC18</f>
        <v>3701.4653631360939</v>
      </c>
      <c r="E18" s="6">
        <f>Volumes_Pre_268!$C18*T18+Volumes_Pre_268!$D18*Y18+Volumes_Pre_268!$E18*AD18</f>
        <v>3702.5745226015329</v>
      </c>
      <c r="F18" s="5">
        <f>Volumes_Pre_268!F18</f>
        <v>611.2602739726027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0.10959223331957461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0.44513718973660205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0.44527057694382338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66473.207695309466</v>
      </c>
      <c r="D20" s="4">
        <f>Volumes_Pre_268!$C20*S20+Volumes_Pre_268!$D20*X20+Volumes_Pre_268!$E20*AC20</f>
        <v>247698.50555128561</v>
      </c>
      <c r="E20" s="6">
        <f>Volumes_Pre_268!$C20*T20+Volumes_Pre_268!$D20*Y20+Volumes_Pre_268!$E20*AD20</f>
        <v>422455.75071824261</v>
      </c>
      <c r="F20" s="5">
        <f>Volumes_Pre_268!F20</f>
        <v>34717.887671232878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0.12367216380602125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0.46083845228980636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0.41548938390417239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0</v>
      </c>
      <c r="Y20" s="18">
        <f>IF($V20=1062,INDEX(Inputs!E$16:E$20,MATCH($N20,Inputs!$B$16:$B$20,0)),
IF(AND($V20="Already Split",Y$2="Rate 2 Amber/Yellow"),1,0))</f>
        <v>1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1.2704682989947296</v>
      </c>
      <c r="D21" s="4">
        <f>Volumes_Pre_268!$C21*S21+Volumes_Pre_268!$D21*X21+Volumes_Pre_268!$E21*AC21</f>
        <v>4.7341343967290452</v>
      </c>
      <c r="E21" s="6">
        <f>Volumes_Pre_268!$C21*T21+Volumes_Pre_268!$D21*Y21+Volumes_Pre_268!$E21*AD21</f>
        <v>8.7861017377737625</v>
      </c>
      <c r="F21" s="5">
        <f>Volumes_Pre_268!F21</f>
        <v>6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0.12367216380602125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0.46083845228980636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0.41548938390417239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0</v>
      </c>
      <c r="Y21" s="18">
        <f>IF($V21=1062,INDEX(Inputs!E$16:E$20,MATCH($N21,Inputs!$B$16:$B$20,0)),
IF(AND($V21="Already Split",Y$2="Rate 2 Amber/Yellow"),1,0))</f>
        <v>1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53.690284108841418</v>
      </c>
      <c r="D22" s="4">
        <f>Volumes_Pre_268!$C22*S22+Volumes_Pre_268!$D22*X22+Volumes_Pre_268!$E22*AC22</f>
        <v>200.0656143651448</v>
      </c>
      <c r="E22" s="6">
        <f>Volumes_Pre_268!$C22*T22+Volumes_Pre_268!$D22*Y22+Volumes_Pre_268!$E22*AD22</f>
        <v>420.69572808910584</v>
      </c>
      <c r="F22" s="5">
        <f>Volumes_Pre_268!F22</f>
        <v>15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0.12367216380602125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0.46083845228980636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0.41548938390417239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0</v>
      </c>
      <c r="Y22" s="18">
        <f>IF($V22=1062,INDEX(Inputs!E$16:E$20,MATCH($N22,Inputs!$B$16:$B$20,0)),
IF(AND($V22="Already Split",Y$2="Rate 2 Amber/Yellow"),1,0))</f>
        <v>1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33.427248513985298</v>
      </c>
      <c r="D24" s="6">
        <f>Volumes_Pre_268!$C24*S24+Volumes_Pre_268!$D24*X24+Volumes_Pre_268!$E24*AC24</f>
        <v>1022.6866484655951</v>
      </c>
      <c r="E24" s="6">
        <f>Volumes_Pre_268!$C24*T24+Volumes_Pre_268!$D24*Y24+Volumes_Pre_268!$E24*AD24</f>
        <v>18432.531941567493</v>
      </c>
      <c r="F24" s="5">
        <f>Volumes_Pre_268!F24</f>
        <v>3846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1.7152165825636131E-3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5.2476024087974228E-2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0.94580875932946207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1.7152165825636131E-3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5.2476024087974228E-2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0.94580875932946207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1.7152165825636131E-3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5.2476024087974228E-2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0.94580875932946207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1873.4359171665408</v>
      </c>
      <c r="D28" s="4">
        <f>Volumes_Pre_268!$C28*S28+Volumes_Pre_268!$D28*X28+Volumes_Pre_268!$E28*AC28</f>
        <v>6659.3407363841443</v>
      </c>
      <c r="E28" s="6">
        <f>Volumes_Pre_268!$C28*T28+Volumes_Pre_268!$D28*Y28+Volumes_Pre_268!$E28*AD28</f>
        <v>8778.7366386310568</v>
      </c>
      <c r="F28" s="5">
        <f>Volumes_Pre_268!F28</f>
        <v>368.44109589041096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0.13644758714383021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0.48501844505176023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0.37853396780440951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</v>
      </c>
      <c r="Y28" s="18">
        <f>IF($V28=1062,INDEX(Inputs!E$16:E$20,MATCH($N28,Inputs!$B$16:$B$20,0)),
IF(AND($V28="Already Split",Y$2="Rate 2 Amber/Yellow"),1,0))</f>
        <v>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121.53944260213731</v>
      </c>
      <c r="D29" s="4">
        <f>Volumes_Pre_268!$C29*S29+Volumes_Pre_268!$D29*X29+Volumes_Pre_268!$E29*AC29</f>
        <v>432.02575213886303</v>
      </c>
      <c r="E29" s="6">
        <f>Volumes_Pre_268!$C29*T29+Volumes_Pre_268!$D29*Y29+Volumes_Pre_268!$E29*AD29</f>
        <v>527.44172863064728</v>
      </c>
      <c r="F29" s="5">
        <f>Volumes_Pre_268!F29</f>
        <v>11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0.13644758714383021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0.48501844505176023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0.37853396780440951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</v>
      </c>
      <c r="Y29" s="18">
        <f>IF($V29=1062,INDEX(Inputs!E$16:E$20,MATCH($N29,Inputs!$B$16:$B$20,0)),
IF(AND($V29="Already Split",Y$2="Rate 2 Amber/Yellow"),1,0))</f>
        <v>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206.03453582995832</v>
      </c>
      <c r="D30" s="4">
        <f>Volumes_Pre_268!$C30*S30+Volumes_Pre_268!$D30*X30+Volumes_Pre_268!$E30*AC30</f>
        <v>732.37315724660027</v>
      </c>
      <c r="E30" s="6">
        <f>Volumes_Pre_268!$C30*T30+Volumes_Pre_268!$D30*Y30+Volumes_Pre_268!$E30*AD30</f>
        <v>967.08986880828854</v>
      </c>
      <c r="F30" s="5">
        <f>Volumes_Pre_268!F30</f>
        <v>22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0.13644758714383021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0.48501844505176023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0.37853396780440951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</v>
      </c>
      <c r="Y30" s="18">
        <f>IF($V30=1062,INDEX(Inputs!E$16:E$20,MATCH($N30,Inputs!$B$16:$B$20,0)),
IF(AND($V30="Already Split",Y$2="Rate 2 Amber/Yellow"),1,0))</f>
        <v>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259.84987412322511</v>
      </c>
      <c r="D32" s="4">
        <f>Volumes_Pre_268!$C32*S32+Volumes_Pre_268!$D32*X32+Volumes_Pre_268!$E32*AC32</f>
        <v>932.10045664697145</v>
      </c>
      <c r="E32" s="6">
        <f>Volumes_Pre_268!$C32*T32+Volumes_Pre_268!$D32*Y32+Volumes_Pre_268!$E32*AD32</f>
        <v>1240.31689040829</v>
      </c>
      <c r="F32" s="5">
        <f>Volumes_Pre_268!F32</f>
        <v>33.953424657534249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0.13414582713188283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0.48119086895389024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0.38466330391422687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289.21983729011595</v>
      </c>
      <c r="D34" s="4">
        <f>Volumes_Pre_268!$C34*S34+Volumes_Pre_268!$D34*X34+Volumes_Pre_268!$E34*AC34</f>
        <v>1071.3918413002859</v>
      </c>
      <c r="E34" s="6">
        <f>Volumes_Pre_268!$C34*T34+Volumes_Pre_268!$D34*Y34+Volumes_Pre_268!$E34*AD34</f>
        <v>1463.2509492030417</v>
      </c>
      <c r="F34" s="5">
        <f>Volumes_Pre_268!F34</f>
        <v>22.534246575342465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0.13205260009597181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0.48917833469145872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0.37876906521256942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0.1055555785637175</v>
      </c>
      <c r="D36" s="4">
        <f>Volumes_Pre_268!$C36*S36+Volumes_Pre_268!$D36*X36+Volumes_Pre_268!$E36*AC36</f>
        <v>0.37475102562740037</v>
      </c>
      <c r="E36" s="4">
        <f>Volumes_Pre_268!$C36*T36+Volumes_Pre_268!$D36*Y36+Volumes_Pre_268!$E36*AD36</f>
        <v>0.51969339580888207</v>
      </c>
      <c r="F36" s="5">
        <f>Volumes_Pre_268!F36</f>
        <v>0.32860014734068654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22613.699864834012</v>
      </c>
      <c r="D40" s="4">
        <f>Volumes_Pre_268!$C40*S40+Volumes_Pre_268!$D40*X40+Volumes_Pre_268!$E40*AC40</f>
        <v>80284.787719307569</v>
      </c>
      <c r="E40" s="4">
        <f>Volumes_Pre_268!$C40*T40+Volumes_Pre_268!$D40*Y40+Volumes_Pre_268!$E40*AD40</f>
        <v>111336.51706967207</v>
      </c>
      <c r="F40" s="5">
        <f>Volumes_Pre_268!F40</f>
        <v>4571.4465753424656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0</v>
      </c>
      <c r="D41" s="4">
        <f>Volumes_Pre_268!$C41*S41+Volumes_Pre_268!$D41*X41+Volumes_Pre_268!$E41*AC41</f>
        <v>0</v>
      </c>
      <c r="E41" s="4">
        <f>Volumes_Pre_268!$C41*T41+Volumes_Pre_268!$D41*Y41+Volumes_Pre_268!$E41*AD41</f>
        <v>0</v>
      </c>
      <c r="F41" s="5">
        <f>Volumes_Pre_268!F41</f>
        <v>0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0</v>
      </c>
      <c r="D42" s="4">
        <f>Volumes_Pre_268!$C42*S42+Volumes_Pre_268!$D42*X42+Volumes_Pre_268!$E42*AC42</f>
        <v>0</v>
      </c>
      <c r="E42" s="4">
        <f>Volumes_Pre_268!$C42*T42+Volumes_Pre_268!$D42*Y42+Volumes_Pre_268!$E42*AD42</f>
        <v>0</v>
      </c>
      <c r="F42" s="5">
        <f>Volumes_Pre_268!F42</f>
        <v>0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333596.90921592654</v>
      </c>
      <c r="D44" s="4">
        <f>Volumes_Pre_268!$C44*S44+Volumes_Pre_268!$D44*X44+Volumes_Pre_268!$E44*AC44</f>
        <v>1186283.315068841</v>
      </c>
      <c r="E44" s="4">
        <f>Volumes_Pre_268!$C44*T44+Volumes_Pre_268!$D44*Y44+Volumes_Pre_268!$E44*AD44</f>
        <v>1528388.5791181347</v>
      </c>
      <c r="F44" s="5">
        <f>Volumes_Pre_268!F44</f>
        <v>12276.476712328767</v>
      </c>
      <c r="G44" s="5">
        <f>Volumes_Pre_268!G44</f>
        <v>1640110.5097323174</v>
      </c>
      <c r="H44" s="5">
        <f>Volumes_Pre_268!H44</f>
        <v>16401.105097323176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994.65898182977708</v>
      </c>
      <c r="D45" s="4">
        <f>Volumes_Pre_268!$C45*S45+Volumes_Pre_268!$D45*X45+Volumes_Pre_268!$E45*AC45</f>
        <v>3174.0833974619436</v>
      </c>
      <c r="E45" s="4">
        <f>Volumes_Pre_268!$C45*T45+Volumes_Pre_268!$D45*Y45+Volumes_Pre_268!$E45*AD45</f>
        <v>4239.623866717815</v>
      </c>
      <c r="F45" s="5">
        <f>Volumes_Pre_268!F45</f>
        <v>52.465753424657535</v>
      </c>
      <c r="G45" s="5">
        <f>Volumes_Pre_268!G45</f>
        <v>5218.4793872683913</v>
      </c>
      <c r="H45" s="5">
        <f>Volumes_Pre_268!H45</f>
        <v>52.184793872683912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9223.4581107804916</v>
      </c>
      <c r="D46" s="4">
        <f>Volumes_Pre_268!$C46*S46+Volumes_Pre_268!$D46*X46+Volumes_Pre_268!$E46*AC46</f>
        <v>31155.224047399177</v>
      </c>
      <c r="E46" s="4">
        <f>Volumes_Pre_268!$C46*T46+Volumes_Pre_268!$D46*Y46+Volumes_Pre_268!$E46*AD46</f>
        <v>45933.776986433651</v>
      </c>
      <c r="F46" s="5">
        <f>Volumes_Pre_268!F46</f>
        <v>192.93150684931507</v>
      </c>
      <c r="G46" s="5">
        <f>Volumes_Pre_268!G46</f>
        <v>45560.974966955277</v>
      </c>
      <c r="H46" s="5">
        <f>Volumes_Pre_268!H46</f>
        <v>455.6097496695528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144551.19622600632</v>
      </c>
      <c r="D48" s="4">
        <f>Volumes_Pre_268!$C48*S48+Volumes_Pre_268!$D48*X48+Volumes_Pre_268!$E48*AC48</f>
        <v>526970.34292569733</v>
      </c>
      <c r="E48" s="4">
        <f>Volumes_Pre_268!$C48*T48+Volumes_Pre_268!$D48*Y48+Volumes_Pre_268!$E48*AD48</f>
        <v>703728.85065773095</v>
      </c>
      <c r="F48" s="5">
        <f>Volumes_Pre_268!F48</f>
        <v>2133.7616438356163</v>
      </c>
      <c r="G48" s="5">
        <f>Volumes_Pre_268!G48</f>
        <v>700263.42228249914</v>
      </c>
      <c r="H48" s="5">
        <f>Volumes_Pre_268!H48</f>
        <v>7002.6342228249914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242.0587290640394</v>
      </c>
      <c r="D49" s="4">
        <f>Volumes_Pre_268!$C49*S49+Volumes_Pre_268!$D49*X49+Volumes_Pre_268!$E49*AC49</f>
        <v>909.56218226600981</v>
      </c>
      <c r="E49" s="4">
        <f>Volumes_Pre_268!$C49*T49+Volumes_Pre_268!$D49*Y49+Volumes_Pre_268!$E49*AD49</f>
        <v>1047.1771921182265</v>
      </c>
      <c r="F49" s="5">
        <f>Volumes_Pre_268!F49</f>
        <v>6</v>
      </c>
      <c r="G49" s="5">
        <f>Volumes_Pre_268!G49</f>
        <v>3842.2293066262705</v>
      </c>
      <c r="H49" s="5">
        <f>Volumes_Pre_268!H49</f>
        <v>38.422293066262704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495821.75737252517</v>
      </c>
      <c r="D51" s="4">
        <f>Volumes_Pre_268!$C51*S51+Volumes_Pre_268!$D51*X51+Volumes_Pre_268!$E51*AC51</f>
        <v>1687087.7106038386</v>
      </c>
      <c r="E51" s="4">
        <f>Volumes_Pre_268!$C51*T51+Volumes_Pre_268!$D51*Y51+Volumes_Pre_268!$E51*AD51</f>
        <v>2760950.7169646556</v>
      </c>
      <c r="F51" s="5">
        <f>Volumes_Pre_268!F51</f>
        <v>2188.5561643835617</v>
      </c>
      <c r="G51" s="5">
        <f>Volumes_Pre_268!G51</f>
        <v>1850641.5751347134</v>
      </c>
      <c r="H51" s="5">
        <f>Volumes_Pre_268!H51</f>
        <v>18506.415751347136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2066.8361518996326</v>
      </c>
      <c r="D52" s="4">
        <f>Volumes_Pre_268!$C52*S52+Volumes_Pre_268!$D52*X52+Volumes_Pre_268!$E52*AC52</f>
        <v>6796.1709626504435</v>
      </c>
      <c r="E52" s="4">
        <f>Volumes_Pre_268!$C52*T52+Volumes_Pre_268!$D52*Y52+Volumes_Pre_268!$E52*AD52</f>
        <v>13467.814546710269</v>
      </c>
      <c r="F52" s="5">
        <f>Volumes_Pre_268!F52</f>
        <v>10</v>
      </c>
      <c r="G52" s="5">
        <f>Volumes_Pre_268!G52</f>
        <v>23760.357901375774</v>
      </c>
      <c r="H52" s="5">
        <f>Volumes_Pre_268!H52</f>
        <v>237.60357901375775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642.60294066216898</v>
      </c>
      <c r="D54" s="6">
        <f>Volumes_Pre_268!$C54*S54+Volumes_Pre_268!$D54*X54+Volumes_Pre_268!$E54*AC54</f>
        <v>7642.4742728946294</v>
      </c>
      <c r="E54" s="6">
        <f>Volumes_Pre_268!$C54*T54+Volumes_Pre_268!$D54*Y54+Volumes_Pre_268!$E54*AD54</f>
        <v>13618.431580998069</v>
      </c>
      <c r="F54" s="5">
        <f>Volumes_Pre_268!F54</f>
        <v>210.53424657534248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2.9337899543378995E-2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0.3489155251141553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0.6217465753424658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0</v>
      </c>
      <c r="D55" s="6">
        <f>Volumes_Pre_268!$C55*S55+Volumes_Pre_268!$D55*X55+Volumes_Pre_268!$E55*AC55</f>
        <v>0</v>
      </c>
      <c r="E55" s="6">
        <f>Volumes_Pre_268!$C55*T55+Volumes_Pre_268!$D55*Y55+Volumes_Pre_268!$E55*AD55</f>
        <v>0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2.9337899543378995E-2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0.3489155251141553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0.6217465753424658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0</v>
      </c>
      <c r="D56" s="6">
        <f>Volumes_Pre_268!$C56*S56+Volumes_Pre_268!$D56*X56+Volumes_Pre_268!$E56*AC56</f>
        <v>0</v>
      </c>
      <c r="E56" s="6">
        <f>Volumes_Pre_268!$C56*T56+Volumes_Pre_268!$D56*Y56+Volumes_Pre_268!$E56*AD56</f>
        <v>0</v>
      </c>
      <c r="F56" s="5">
        <f>Volumes_Pre_268!F56</f>
        <v>0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2.9337899543378995E-2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0.3489155251141553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0.6217465753424658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432.40827577356981</v>
      </c>
      <c r="D58" s="6">
        <f>Volumes_Pre_268!$C58*S58+Volumes_Pre_268!$D58*X58+Volumes_Pre_268!$E58*AC58</f>
        <v>730.81267886381011</v>
      </c>
      <c r="E58" s="6">
        <f>Volumes_Pre_268!$C58*T58+Volumes_Pre_268!$D58*Y58+Volumes_Pre_268!$E58*AD58</f>
        <v>7525.5780170887356</v>
      </c>
      <c r="F58" s="5">
        <f>Volumes_Pre_268!F58</f>
        <v>316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4.9766173343479624E-2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8.4109746495680079E-2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0.8661240801608393</v>
      </c>
      <c r="U58" s="20" t="str">
        <f>IF(N58="","",IF(Volumes_Pre_268!C58&lt;&gt;0,IF(SUM(R58:T58)=1,"P","O"),"P"))</f>
        <v>O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13.577655491576641</v>
      </c>
      <c r="D59" s="6">
        <f>Volumes_Pre_268!$C59*S59+Volumes_Pre_268!$D59*X59+Volumes_Pre_268!$E59*AC59</f>
        <v>22.947578338405972</v>
      </c>
      <c r="E59" s="6">
        <f>Volumes_Pre_268!$C59*T59+Volumes_Pre_268!$D59*Y59+Volumes_Pre_268!$E59*AD59</f>
        <v>236.30376987631854</v>
      </c>
      <c r="F59" s="5">
        <f>Volumes_Pre_268!F59</f>
        <v>126.93150684931507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4.9766173343479624E-2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8.4109746495680079E-2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0.8661240801608393</v>
      </c>
      <c r="U59" s="20" t="str">
        <f>IF(N59="","",IF(Volumes_Pre_268!C59&lt;&gt;0,IF(SUM(R59:T59)=1,"P","O"),"P"))</f>
        <v>O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0</v>
      </c>
      <c r="D60" s="6">
        <f>Volumes_Pre_268!$C60*S60+Volumes_Pre_268!$D60*X60+Volumes_Pre_268!$E60*AC60</f>
        <v>0</v>
      </c>
      <c r="E60" s="6">
        <f>Volumes_Pre_268!$C60*T60+Volumes_Pre_268!$D60*Y60+Volumes_Pre_268!$E60*AD60</f>
        <v>0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4.9766173343479624E-2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8.4109746495680079E-2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0.8661240801608393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26.470884195238082</v>
      </c>
      <c r="D62" s="6">
        <f>Volumes_Pre_268!$C62*S62+Volumes_Pre_268!$D62*X62+Volumes_Pre_268!$E62*AC62</f>
        <v>45.761453758824992</v>
      </c>
      <c r="E62" s="6">
        <f>Volumes_Pre_268!$C62*T62+Volumes_Pre_268!$D62*Y62+Volumes_Pre_268!$E62*AD62</f>
        <v>204.99757669167772</v>
      </c>
      <c r="F62" s="5">
        <f>Volumes_Pre_268!F62</f>
        <v>8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9.5483505916249975E-2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0.16506679597438609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0.73944969810936334</v>
      </c>
      <c r="U62" s="20" t="str">
        <f>IF(N62="","",IF(Volumes_Pre_268!C62&lt;&gt;0,IF(SUM(R62:T62)=1,"P","O"),"P"))</f>
        <v>O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9.5483505916249975E-2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0.16506679597438609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0.73944969810936334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9.5483505916249975E-2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0.16506679597438609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0.73944969810936334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1.6662738807773619E-2</v>
      </c>
      <c r="D66" s="6">
        <f>Volumes_Pre_268!$C66*S66+Volumes_Pre_268!$D66*X66+Volumes_Pre_268!$E66*AC66</f>
        <v>0.56750330610824162</v>
      </c>
      <c r="E66" s="6">
        <f>Volumes_Pre_268!$C66*T66+Volumes_Pre_268!$D66*Y66+Volumes_Pre_268!$E66*AD66</f>
        <v>0.41583395508398574</v>
      </c>
      <c r="F66" s="5">
        <f>Volumes_Pre_268!F66</f>
        <v>2.8856914702812007E-2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1.6662738807773619E-2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0.56750330610824162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0.41583395508398574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0.11004336651760598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0.41655827519010119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0.47339835829229288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1.6662738807773619E-2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0.56750330610824162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0.41583395508398574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12533.441894835611</v>
      </c>
      <c r="D70" s="4">
        <f>Volumes_Pre_268!$C70*S70+Volumes_Pre_268!$D70*X70+Volumes_Pre_268!$E70*AC70</f>
        <v>31367.016488015743</v>
      </c>
      <c r="E70" s="4">
        <f>Volumes_Pre_268!$C70*T70+Volumes_Pre_268!$D70*Y70+Volumes_Pre_268!$E70*AD70</f>
        <v>205047.99133882197</v>
      </c>
      <c r="F70" s="5">
        <f>Volumes_Pre_268!F70</f>
        <v>25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76.852215324926405</v>
      </c>
      <c r="D74" s="6">
        <f>Volumes_Pre_268!$C74*S74+Volumes_Pre_268!$D74*X74+Volumes_Pre_268!$E74*AC74</f>
        <v>290.91645660593036</v>
      </c>
      <c r="E74" s="6">
        <f>Volumes_Pre_268!$C74*T74+Volumes_Pre_268!$D74*Y74+Volumes_Pre_268!$E74*AD74</f>
        <v>330.61250048293641</v>
      </c>
      <c r="F74" s="5">
        <f>Volumes_Pre_268!F74</f>
        <v>55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0.11004336651760598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0.41655827519010119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0.47339835829229288</v>
      </c>
      <c r="U74" s="20" t="str">
        <f>IF(N74="","",IF(Volumes_Pre_268!C74&lt;&gt;0,IF(SUM(R74:T74)=1,"P","O"),"P"))</f>
        <v>P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0.11004336651760598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0.41655827519010119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0.47339835829229288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0.11004336651760598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0.41655827519010119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0.47339835829229288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0.10795549376231471</v>
      </c>
      <c r="D78" s="6">
        <f>Volumes_Pre_268!$C78*S78+Volumes_Pre_268!$D78*X78+Volumes_Pre_268!$E78*AC78</f>
        <v>0.41678492050245858</v>
      </c>
      <c r="E78" s="6">
        <f>Volumes_Pre_268!$C78*T78+Volumes_Pre_268!$D78*Y78+Volumes_Pre_268!$E78*AD78</f>
        <v>0.4752595857352267</v>
      </c>
      <c r="F78" s="5">
        <f>Volumes_Pre_268!F78</f>
        <v>7.8753554895967789E-2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0.10795549376231471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0.41678492050245858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0.4752595857352267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0.10795549376231471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0.41678492050245858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0.4752595857352267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3549.251582634739</v>
      </c>
      <c r="D81" s="6">
        <f>Volumes_Pre_268!$C81*S81+Volumes_Pre_268!$D81*X81+Volumes_Pre_268!$E81*AC81</f>
        <v>13435.340668549263</v>
      </c>
      <c r="E81" s="6">
        <f>Volumes_Pre_268!$C81*T81+Volumes_Pre_268!$D81*Y81+Volumes_Pre_268!$E81*AD81</f>
        <v>15268.615688132268</v>
      </c>
      <c r="F81" s="5">
        <f>Volumes_Pre_268!F81</f>
        <v>272.86301369863014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0.11004336651760598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0.41655827519010119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0.47339835829229288</v>
      </c>
      <c r="U81" s="20" t="str">
        <f>IF(N81="","",IF(Volumes_Pre_268!C81&lt;&gt;0,IF(SUM(R81:T81)=1,"P","O"),"P"))</f>
        <v>P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0.11004336651760598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0.41655827519010119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0.47339835829229288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0</v>
      </c>
      <c r="D83" s="6">
        <f>Volumes_Pre_268!$C83*S83+Volumes_Pre_268!$D83*X83+Volumes_Pre_268!$E83*AC83</f>
        <v>0</v>
      </c>
      <c r="E83" s="6">
        <f>Volumes_Pre_268!$C83*T83+Volumes_Pre_268!$D83*Y83+Volumes_Pre_268!$E83*AD83</f>
        <v>0</v>
      </c>
      <c r="F83" s="5">
        <f>Volumes_Pre_268!F83</f>
        <v>0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0.11004336651760598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0.41655827519010119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0.47339835829229288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0.11004336651760598</v>
      </c>
      <c r="D85" s="6">
        <f>Volumes_Pre_268!$C85*S85+Volumes_Pre_268!$D85*X85+Volumes_Pre_268!$E85*AC85</f>
        <v>0.41655827519010119</v>
      </c>
      <c r="E85" s="6">
        <f>Volumes_Pre_268!$C85*T85+Volumes_Pre_268!$D85*Y85+Volumes_Pre_268!$E85*AD85</f>
        <v>0.47339835829229288</v>
      </c>
      <c r="F85" s="5">
        <f>Volumes_Pre_268!F85</f>
        <v>8.4600271145746538E-3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0.11004336651760598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0.41655827519010119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0.47339835829229288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476.74140927557232</v>
      </c>
      <c r="D87" s="4">
        <f>Volumes_Pre_268!$C87*S87+Volumes_Pre_268!$D87*X87+Volumes_Pre_268!$E87*AC87</f>
        <v>1609.0848099145178</v>
      </c>
      <c r="E87" s="4">
        <f>Volumes_Pre_268!$C87*T87+Volumes_Pre_268!$D87*Y87+Volumes_Pre_268!$E87*AD87</f>
        <v>3505.8481869298766</v>
      </c>
      <c r="F87" s="5">
        <f>Volumes_Pre_268!F87</f>
        <v>18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1.0470149425287356</v>
      </c>
      <c r="D88" s="4">
        <f>Volumes_Pre_268!$C88*S88+Volumes_Pre_268!$D88*X88+Volumes_Pre_268!$E88*AC88</f>
        <v>7.8625011494252863</v>
      </c>
      <c r="E88" s="4">
        <f>Volumes_Pre_268!$C88*T88+Volumes_Pre_268!$D88*Y88+Volumes_Pre_268!$E88*AD88</f>
        <v>3.9460655172413794</v>
      </c>
      <c r="F88" s="5">
        <f>Volumes_Pre_268!F88</f>
        <v>2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1</v>
      </c>
      <c r="D91" s="4">
        <f>Volumes_Pre_268!$C91*S91+Volumes_Pre_268!$D91*X91+Volumes_Pre_268!$E91*AC91</f>
        <v>3.3751731622381755</v>
      </c>
      <c r="E91" s="4">
        <f>Volumes_Pre_268!$C91*T91+Volumes_Pre_268!$D91*Y91+Volumes_Pre_268!$E91*AD91</f>
        <v>7.3537731749737318</v>
      </c>
      <c r="F91" s="5">
        <f>Volumes_Pre_268!F91</f>
        <v>3.7756317470621484E-2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288.29805920777937</v>
      </c>
      <c r="D93" s="6">
        <f>Volumes_Pre_268!$C93*S93+Volumes_Pre_268!$D93*X93+Volumes_Pre_268!$E93*AC93</f>
        <v>1113.0353768978127</v>
      </c>
      <c r="E93" s="6">
        <f>Volumes_Pre_268!$C93*T93+Volumes_Pre_268!$D93*Y93+Volumes_Pre_268!$E93*AD93</f>
        <v>1269.1935483063762</v>
      </c>
      <c r="F93" s="5">
        <f>Volumes_Pre_268!F93</f>
        <v>45.465753424657535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0.10795549376231471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0.41678492050245858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0.4752595857352267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0.10795549376231471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0.41678492050245858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0.4752595857352267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0.10795549376231471</v>
      </c>
      <c r="D96" s="6">
        <f>Volumes_Pre_268!$C96*S96+Volumes_Pre_268!$D96*X96+Volumes_Pre_268!$E96*AC96</f>
        <v>0.41678492050245858</v>
      </c>
      <c r="E96" s="6">
        <f>Volumes_Pre_268!$C96*T96+Volumes_Pre_268!$D96*Y96+Volumes_Pre_268!$E96*AD96</f>
        <v>0.4752595857352267</v>
      </c>
      <c r="F96" s="5">
        <f>Volumes_Pre_268!F96</f>
        <v>1.7025011801057977E-2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0.10795549376231471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0.41678492050245858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0.4752595857352267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140.3455009961686</v>
      </c>
      <c r="D98" s="4">
        <f>Volumes_Pre_268!$C98*S98+Volumes_Pre_268!$D98*X98+Volumes_Pre_268!$E98*AC98</f>
        <v>385.91799478927203</v>
      </c>
      <c r="E98" s="4">
        <f>Volumes_Pre_268!$C98*T98+Volumes_Pre_268!$D98*Y98+Volumes_Pre_268!$E98*AD98</f>
        <v>1028.7523534099619</v>
      </c>
      <c r="F98" s="5">
        <f>Volumes_Pre_268!F98</f>
        <v>11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1</v>
      </c>
      <c r="D101" s="4">
        <f>Volumes_Pre_268!$C101*S101+Volumes_Pre_268!$D101*X101+Volumes_Pre_268!$E101*AC101</f>
        <v>2.7497710439596315</v>
      </c>
      <c r="E101" s="4">
        <f>Volumes_Pre_268!$C101*T101+Volumes_Pre_268!$D101*Y101+Volumes_Pre_268!$E101*AD101</f>
        <v>7.3301413020574602</v>
      </c>
      <c r="F101" s="5">
        <f>Volumes_Pre_268!F101</f>
        <v>7.8378002300909508E-2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51928.310194387108</v>
      </c>
      <c r="D103" s="6">
        <f>Volumes_Pre_268!$C103*S103+Volumes_Pre_268!$D103*X103+Volumes_Pre_268!$E103*AC103</f>
        <v>195867.66786846434</v>
      </c>
      <c r="E103" s="6">
        <f>Volumes_Pre_268!$C103*T103+Volumes_Pre_268!$D103*Y103+Volumes_Pre_268!$E103*AD103</f>
        <v>223189.34626765116</v>
      </c>
      <c r="F103" s="5">
        <f>Volumes_Pre_268!F103</f>
        <v>192.39726027397259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0.11025462474484167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0.4158678789979004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0.47387749625725795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0.11025462474484167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0.4158678789979004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0.47387749625725795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0.11025462474484167</v>
      </c>
      <c r="D106" s="6">
        <f>Volumes_Pre_268!$C106*S106+Volumes_Pre_268!$D106*X106+Volumes_Pre_268!$E106*AC106</f>
        <v>0.4158678789979004</v>
      </c>
      <c r="E106" s="6">
        <f>Volumes_Pre_268!$C106*T106+Volumes_Pre_268!$D106*Y106+Volumes_Pre_268!$E106*AD106</f>
        <v>0.47387749625725795</v>
      </c>
      <c r="F106" s="5">
        <f>Volumes_Pre_268!F106</f>
        <v>4.0849948041897467E-4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0.11025462474484167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0.4158678789979004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0.47387749625725795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38394.80902928517</v>
      </c>
      <c r="D108" s="4">
        <f>Volumes_Pre_268!$C108*S108+Volumes_Pre_268!$D108*X108+Volumes_Pre_268!$E108*AC108</f>
        <v>114957.32654939243</v>
      </c>
      <c r="E108" s="4">
        <f>Volumes_Pre_268!$C108*T108+Volumes_Pre_268!$D108*Y108+Volumes_Pre_268!$E108*AD108</f>
        <v>238016.98166068952</v>
      </c>
      <c r="F108" s="5">
        <f>Volumes_Pre_268!F108</f>
        <v>106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1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2.7607898744632328E-3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841180.80266537983</v>
      </c>
      <c r="D4" s="4">
        <f>SUMPRODUCT((RAG_Volumes_Pre_268!$M$3:$M$111=$B4)*(RAG_Volumes_Pre_268!D$3:D$111))</f>
        <v>2203637.1780721657</v>
      </c>
      <c r="E4" s="4">
        <f>SUMPRODUCT((RAG_Volumes_Pre_268!$M$3:$M$111=$B4)*(RAG_Volumes_Pre_268!E$3:E$111))</f>
        <v>4006978.6059034332</v>
      </c>
      <c r="F4" s="5">
        <f>SUMPRODUCT((RAG_Volumes_Pre_268!$M$3:$M$111=$B4)*(RAG_Volumes_Pre_268!F$3:F$111))</f>
        <v>2201740.0464083664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13442.697073500562</v>
      </c>
      <c r="D5" s="4">
        <f>SUMPRODUCT((RAG_Volumes_Pre_268!$M$3:$M$111=$B5)*(RAG_Volumes_Pre_268!D$3:D$111))</f>
        <v>35261.052732352997</v>
      </c>
      <c r="E5" s="4">
        <f>SUMPRODUCT((RAG_Volumes_Pre_268!$M$3:$M$111=$B5)*(RAG_Volumes_Pre_268!E$3:E$111))</f>
        <v>57669.065421411331</v>
      </c>
      <c r="F5" s="5">
        <f>SUMPRODUCT((RAG_Volumes_Pre_268!$M$3:$M$111=$B5)*(RAG_Volumes_Pre_268!F$3:F$111))</f>
        <v>36250.378082191783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9630.7803921989253</v>
      </c>
      <c r="D6" s="4">
        <f>SUMPRODUCT((RAG_Volumes_Pre_268!$M$3:$M$111=$B6)*(RAG_Volumes_Pre_268!D$3:D$111))</f>
        <v>25220.762651980884</v>
      </c>
      <c r="E6" s="4">
        <f>SUMPRODUCT((RAG_Volumes_Pre_268!$M$3:$M$111=$B6)*(RAG_Volumes_Pre_268!E$3:E$111))</f>
        <v>44463.937794651509</v>
      </c>
      <c r="F6" s="5">
        <f>SUMPRODUCT((RAG_Volumes_Pre_268!$M$3:$M$111=$B6)*(RAG_Volumes_Pre_268!F$3:F$111))</f>
        <v>24639.126027397262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97.817527926273726</v>
      </c>
      <c r="D8" s="4">
        <f>SUMPRODUCT((RAG_Volumes_Pre_268!$M$3:$M$111=$B8)*(RAG_Volumes_Pre_268!D$3:D$111))</f>
        <v>1637.863453182096</v>
      </c>
      <c r="E8" s="4">
        <f>SUMPRODUCT((RAG_Volumes_Pre_268!$M$3:$M$111=$B8)*(RAG_Volumes_Pre_268!E$3:E$111))</f>
        <v>15649.593817632132</v>
      </c>
      <c r="F8" s="5">
        <f>SUMPRODUCT((RAG_Volumes_Pre_268!$M$3:$M$111=$B8)*(RAG_Volumes_Pre_268!F$3:F$111))</f>
        <v>5453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251360.01615119784</v>
      </c>
      <c r="D12" s="4">
        <f>SUMPRODUCT((RAG_Volumes_Pre_268!$M$3:$M$111=$B12)*(RAG_Volumes_Pre_268!D$3:D$111))</f>
        <v>985920.67820611247</v>
      </c>
      <c r="E12" s="4">
        <f>SUMPRODUCT((RAG_Volumes_Pre_268!$M$3:$M$111=$B12)*(RAG_Volumes_Pre_268!E$3:E$111))</f>
        <v>1194743.6819827661</v>
      </c>
      <c r="F12" s="5">
        <f>SUMPRODUCT((RAG_Volumes_Pre_268!$M$3:$M$111=$B12)*(RAG_Volumes_Pre_268!F$3:F$111))</f>
        <v>162016.3780821918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551.82657621096564</v>
      </c>
      <c r="D13" s="4">
        <f>SUMPRODUCT((RAG_Volumes_Pre_268!$M$3:$M$111=$B13)*(RAG_Volumes_Pre_268!D$3:D$111))</f>
        <v>2179.3219911813576</v>
      </c>
      <c r="E13" s="4">
        <f>SUMPRODUCT((RAG_Volumes_Pre_268!$M$3:$M$111=$B13)*(RAG_Volumes_Pre_268!E$3:E$111))</f>
        <v>2279.3121009843808</v>
      </c>
      <c r="F13" s="5">
        <f>SUMPRODUCT((RAG_Volumes_Pre_268!$M$3:$M$111=$B13)*(RAG_Volumes_Pre_268!F$3:F$111))</f>
        <v>551.86301369863008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1171.0210788318577</v>
      </c>
      <c r="D14" s="4">
        <f>SUMPRODUCT((RAG_Volumes_Pre_268!$M$3:$M$111=$B14)*(RAG_Volumes_Pre_268!D$3:D$111))</f>
        <v>4633.9041347478387</v>
      </c>
      <c r="E14" s="4">
        <f>SUMPRODUCT((RAG_Volumes_Pre_268!$M$3:$M$111=$B14)*(RAG_Volumes_Pre_268!E$3:E$111))</f>
        <v>5090.3601194989278</v>
      </c>
      <c r="F14" s="5">
        <f>SUMPRODUCT((RAG_Volumes_Pre_268!$M$3:$M$111=$B14)*(RAG_Volumes_Pre_268!F$3:F$111))</f>
        <v>648.2602739726027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33.427248513985298</v>
      </c>
      <c r="D16" s="4">
        <f>SUMPRODUCT((RAG_Volumes_Pre_268!$M$3:$M$111=$B16)*(RAG_Volumes_Pre_268!D$3:D$111))</f>
        <v>1022.6866484655951</v>
      </c>
      <c r="E16" s="4">
        <f>SUMPRODUCT((RAG_Volumes_Pre_268!$M$3:$M$111=$B16)*(RAG_Volumes_Pre_268!E$3:E$111))</f>
        <v>18432.531941567493</v>
      </c>
      <c r="F16" s="5">
        <f>SUMPRODUCT((RAG_Volumes_Pre_268!$M$3:$M$111=$B16)*(RAG_Volumes_Pre_268!F$3:F$111))</f>
        <v>3846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333596.90921592654</v>
      </c>
      <c r="D20" s="4">
        <f>SUMPRODUCT((RAG_Volumes_Pre_268!$M$3:$M$111=$B20)*(RAG_Volumes_Pre_268!D$3:D$111))</f>
        <v>1186283.315068841</v>
      </c>
      <c r="E20" s="4">
        <f>SUMPRODUCT((RAG_Volumes_Pre_268!$M$3:$M$111=$B20)*(RAG_Volumes_Pre_268!E$3:E$111))</f>
        <v>1528388.5791181347</v>
      </c>
      <c r="F20" s="5">
        <f>SUMPRODUCT((RAG_Volumes_Pre_268!$M$3:$M$111=$B20)*(RAG_Volumes_Pre_268!F$3:F$111))</f>
        <v>12276.476712328767</v>
      </c>
      <c r="G20" s="5">
        <f>SUMPRODUCT((RAG_Volumes_Pre_268!$M$3:$M$111=$B20)*(RAG_Volumes_Pre_268!G$3:G$111))</f>
        <v>1640110.5097323174</v>
      </c>
      <c r="H20" s="5">
        <f>SUMPRODUCT((RAG_Volumes_Pre_268!$M$3:$M$111=$B20)*(RAG_Volumes_Pre_268!H$3:H$111))</f>
        <v>16401.105097323176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994.65898182977708</v>
      </c>
      <c r="D21" s="4">
        <f>SUMPRODUCT((RAG_Volumes_Pre_268!$M$3:$M$111=$B21)*(RAG_Volumes_Pre_268!D$3:D$111))</f>
        <v>3174.0833974619436</v>
      </c>
      <c r="E21" s="4">
        <f>SUMPRODUCT((RAG_Volumes_Pre_268!$M$3:$M$111=$B21)*(RAG_Volumes_Pre_268!E$3:E$111))</f>
        <v>4239.623866717815</v>
      </c>
      <c r="F21" s="5">
        <f>SUMPRODUCT((RAG_Volumes_Pre_268!$M$3:$M$111=$B21)*(RAG_Volumes_Pre_268!F$3:F$111))</f>
        <v>52.465753424657535</v>
      </c>
      <c r="G21" s="5">
        <f>SUMPRODUCT((RAG_Volumes_Pre_268!$M$3:$M$111=$B21)*(RAG_Volumes_Pre_268!G$3:G$111))</f>
        <v>5218.4793872683913</v>
      </c>
      <c r="H21" s="5">
        <f>SUMPRODUCT((RAG_Volumes_Pre_268!$M$3:$M$111=$B21)*(RAG_Volumes_Pre_268!H$3:H$111))</f>
        <v>52.184793872683912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9223.4581107804916</v>
      </c>
      <c r="D22" s="4">
        <f>SUMPRODUCT((RAG_Volumes_Pre_268!$M$3:$M$111=$B22)*(RAG_Volumes_Pre_268!D$3:D$111))</f>
        <v>31155.224047399177</v>
      </c>
      <c r="E22" s="4">
        <f>SUMPRODUCT((RAG_Volumes_Pre_268!$M$3:$M$111=$B22)*(RAG_Volumes_Pre_268!E$3:E$111))</f>
        <v>45933.776986433651</v>
      </c>
      <c r="F22" s="5">
        <f>SUMPRODUCT((RAG_Volumes_Pre_268!$M$3:$M$111=$B22)*(RAG_Volumes_Pre_268!F$3:F$111))</f>
        <v>192.93150684931507</v>
      </c>
      <c r="G22" s="5">
        <f>SUMPRODUCT((RAG_Volumes_Pre_268!$M$3:$M$111=$B22)*(RAG_Volumes_Pre_268!G$3:G$111))</f>
        <v>45560.974966955277</v>
      </c>
      <c r="H22" s="5">
        <f>SUMPRODUCT((RAG_Volumes_Pre_268!$M$3:$M$111=$B22)*(RAG_Volumes_Pre_268!H$3:H$111))</f>
        <v>455.6097496695528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144551.19622600632</v>
      </c>
      <c r="D24" s="4">
        <f>SUMPRODUCT((RAG_Volumes_Pre_268!$M$3:$M$111=$B24)*(RAG_Volumes_Pre_268!D$3:D$111))</f>
        <v>526970.34292569733</v>
      </c>
      <c r="E24" s="4">
        <f>SUMPRODUCT((RAG_Volumes_Pre_268!$M$3:$M$111=$B24)*(RAG_Volumes_Pre_268!E$3:E$111))</f>
        <v>703728.85065773095</v>
      </c>
      <c r="F24" s="5">
        <f>SUMPRODUCT((RAG_Volumes_Pre_268!$M$3:$M$111=$B24)*(RAG_Volumes_Pre_268!F$3:F$111))</f>
        <v>2133.7616438356163</v>
      </c>
      <c r="G24" s="5">
        <f>SUMPRODUCT((RAG_Volumes_Pre_268!$M$3:$M$111=$B24)*(RAG_Volumes_Pre_268!G$3:G$111))</f>
        <v>700263.42228249914</v>
      </c>
      <c r="H24" s="5">
        <f>SUMPRODUCT((RAG_Volumes_Pre_268!$M$3:$M$111=$B24)*(RAG_Volumes_Pre_268!H$3:H$111))</f>
        <v>7002.6342228249914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242.0587290640394</v>
      </c>
      <c r="D25" s="4">
        <f>SUMPRODUCT((RAG_Volumes_Pre_268!$M$3:$M$111=$B25)*(RAG_Volumes_Pre_268!D$3:D$111))</f>
        <v>909.56218226600981</v>
      </c>
      <c r="E25" s="4">
        <f>SUMPRODUCT((RAG_Volumes_Pre_268!$M$3:$M$111=$B25)*(RAG_Volumes_Pre_268!E$3:E$111))</f>
        <v>1047.1771921182265</v>
      </c>
      <c r="F25" s="5">
        <f>SUMPRODUCT((RAG_Volumes_Pre_268!$M$3:$M$111=$B25)*(RAG_Volumes_Pre_268!F$3:F$111))</f>
        <v>6</v>
      </c>
      <c r="G25" s="5">
        <f>SUMPRODUCT((RAG_Volumes_Pre_268!$M$3:$M$111=$B25)*(RAG_Volumes_Pre_268!G$3:G$111))</f>
        <v>3842.2293066262705</v>
      </c>
      <c r="H25" s="5">
        <f>SUMPRODUCT((RAG_Volumes_Pre_268!$M$3:$M$111=$B25)*(RAG_Volumes_Pre_268!H$3:H$111))</f>
        <v>38.422293066262704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495821.75737252517</v>
      </c>
      <c r="D27" s="4">
        <f>SUMPRODUCT((RAG_Volumes_Pre_268!$M$3:$M$111=$B27)*(RAG_Volumes_Pre_268!D$3:D$111))</f>
        <v>1687087.7106038386</v>
      </c>
      <c r="E27" s="4">
        <f>SUMPRODUCT((RAG_Volumes_Pre_268!$M$3:$M$111=$B27)*(RAG_Volumes_Pre_268!E$3:E$111))</f>
        <v>2760950.7169646556</v>
      </c>
      <c r="F27" s="5">
        <f>SUMPRODUCT((RAG_Volumes_Pre_268!$M$3:$M$111=$B27)*(RAG_Volumes_Pre_268!F$3:F$111))</f>
        <v>2188.5561643835617</v>
      </c>
      <c r="G27" s="5">
        <f>SUMPRODUCT((RAG_Volumes_Pre_268!$M$3:$M$111=$B27)*(RAG_Volumes_Pre_268!G$3:G$111))</f>
        <v>1850641.5751347134</v>
      </c>
      <c r="H27" s="5">
        <f>SUMPRODUCT((RAG_Volumes_Pre_268!$M$3:$M$111=$B27)*(RAG_Volumes_Pre_268!H$3:H$111))</f>
        <v>18506.415751347136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2066.8361518996326</v>
      </c>
      <c r="D28" s="4">
        <f>SUMPRODUCT((RAG_Volumes_Pre_268!$M$3:$M$111=$B28)*(RAG_Volumes_Pre_268!D$3:D$111))</f>
        <v>6796.1709626504435</v>
      </c>
      <c r="E28" s="4">
        <f>SUMPRODUCT((RAG_Volumes_Pre_268!$M$3:$M$111=$B28)*(RAG_Volumes_Pre_268!E$3:E$111))</f>
        <v>13467.814546710269</v>
      </c>
      <c r="F28" s="5">
        <f>SUMPRODUCT((RAG_Volumes_Pre_268!$M$3:$M$111=$B28)*(RAG_Volumes_Pre_268!F$3:F$111))</f>
        <v>10</v>
      </c>
      <c r="G28" s="5">
        <f>SUMPRODUCT((RAG_Volumes_Pre_268!$M$3:$M$111=$B28)*(RAG_Volumes_Pre_268!G$3:G$111))</f>
        <v>23760.357901375774</v>
      </c>
      <c r="H28" s="5">
        <f>SUMPRODUCT((RAG_Volumes_Pre_268!$M$3:$M$111=$B28)*(RAG_Volumes_Pre_268!H$3:H$111))</f>
        <v>237.60357901375775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13634.940658205396</v>
      </c>
      <c r="D30" s="4">
        <f>SUMPRODUCT((RAG_Volumes_Pre_268!$M$3:$M$111=$B30)*(RAG_Volumes_Pre_268!D$3:D$111))</f>
        <v>39786.632396839115</v>
      </c>
      <c r="E30" s="4">
        <f>SUMPRODUCT((RAG_Volumes_Pre_268!$M$3:$M$111=$B30)*(RAG_Volumes_Pre_268!E$3:E$111))</f>
        <v>226397.41434755555</v>
      </c>
      <c r="F30" s="5">
        <f>SUMPRODUCT((RAG_Volumes_Pre_268!$M$3:$M$111=$B30)*(RAG_Volumes_Pre_268!F$3:F$111))</f>
        <v>559.56310349004525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13.577655491576641</v>
      </c>
      <c r="D31" s="4">
        <f>SUMPRODUCT((RAG_Volumes_Pre_268!$M$3:$M$111=$B31)*(RAG_Volumes_Pre_268!D$3:D$111))</f>
        <v>22.947578338405972</v>
      </c>
      <c r="E31" s="4">
        <f>SUMPRODUCT((RAG_Volumes_Pre_268!$M$3:$M$111=$B31)*(RAG_Volumes_Pre_268!E$3:E$111))</f>
        <v>236.30376987631854</v>
      </c>
      <c r="F31" s="5">
        <f>SUMPRODUCT((RAG_Volumes_Pre_268!$M$3:$M$111=$B31)*(RAG_Volumes_Pre_268!F$3:F$111))</f>
        <v>126.93150684931507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0</v>
      </c>
      <c r="D32" s="4">
        <f>SUMPRODUCT((RAG_Volumes_Pre_268!$M$3:$M$111=$B32)*(RAG_Volumes_Pre_268!D$3:D$111))</f>
        <v>0</v>
      </c>
      <c r="E32" s="4">
        <f>SUMPRODUCT((RAG_Volumes_Pre_268!$M$3:$M$111=$B32)*(RAG_Volumes_Pre_268!E$3:E$111))</f>
        <v>0</v>
      </c>
      <c r="F32" s="5">
        <f>SUMPRODUCT((RAG_Volumes_Pre_268!$M$3:$M$111=$B32)*(RAG_Volumes_Pre_268!F$3:F$111))</f>
        <v>0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76.852215324926405</v>
      </c>
      <c r="D34" s="4">
        <f>SUMPRODUCT((RAG_Volumes_Pre_268!$M$3:$M$111=$B34)*(RAG_Volumes_Pre_268!D$3:D$111))</f>
        <v>290.91645660593036</v>
      </c>
      <c r="E34" s="4">
        <f>SUMPRODUCT((RAG_Volumes_Pre_268!$M$3:$M$111=$B34)*(RAG_Volumes_Pre_268!E$3:E$111))</f>
        <v>330.61250048293641</v>
      </c>
      <c r="F34" s="5">
        <f>SUMPRODUCT((RAG_Volumes_Pre_268!$M$3:$M$111=$B34)*(RAG_Volumes_Pre_268!F$3:F$111))</f>
        <v>55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0.10795549376231471</v>
      </c>
      <c r="D38" s="4">
        <f>SUMPRODUCT((RAG_Volumes_Pre_268!$M$3:$M$111=$B38)*(RAG_Volumes_Pre_268!D$3:D$111))</f>
        <v>0.41678492050245858</v>
      </c>
      <c r="E38" s="4">
        <f>SUMPRODUCT((RAG_Volumes_Pre_268!$M$3:$M$111=$B38)*(RAG_Volumes_Pre_268!E$3:E$111))</f>
        <v>0.4752595857352267</v>
      </c>
      <c r="F38" s="5">
        <f>SUMPRODUCT((RAG_Volumes_Pre_268!$M$3:$M$111=$B38)*(RAG_Volumes_Pre_268!F$3:F$111))</f>
        <v>7.8753554895967789E-2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4025.9929919103115</v>
      </c>
      <c r="D41" s="4">
        <f>SUMPRODUCT((RAG_Volumes_Pre_268!$M$3:$M$111=$B41)*(RAG_Volumes_Pre_268!D$3:D$111))</f>
        <v>15044.425478463781</v>
      </c>
      <c r="E41" s="4">
        <f>SUMPRODUCT((RAG_Volumes_Pre_268!$M$3:$M$111=$B41)*(RAG_Volumes_Pre_268!E$3:E$111))</f>
        <v>18774.463875062145</v>
      </c>
      <c r="F41" s="5">
        <f>SUMPRODUCT((RAG_Volumes_Pre_268!$M$3:$M$111=$B41)*(RAG_Volumes_Pre_268!F$3:F$111))</f>
        <v>290.86301369863014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1.0470149425287356</v>
      </c>
      <c r="D42" s="4">
        <f>SUMPRODUCT((RAG_Volumes_Pre_268!$M$3:$M$111=$B42)*(RAG_Volumes_Pre_268!D$3:D$111))</f>
        <v>7.8625011494252863</v>
      </c>
      <c r="E42" s="4">
        <f>SUMPRODUCT((RAG_Volumes_Pre_268!$M$3:$M$111=$B42)*(RAG_Volumes_Pre_268!E$3:E$111))</f>
        <v>3.9460655172413794</v>
      </c>
      <c r="F42" s="5">
        <f>SUMPRODUCT((RAG_Volumes_Pre_268!$M$3:$M$111=$B42)*(RAG_Volumes_Pre_268!F$3:F$111))</f>
        <v>2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0</v>
      </c>
      <c r="D43" s="4">
        <f>SUMPRODUCT((RAG_Volumes_Pre_268!$M$3:$M$111=$B43)*(RAG_Volumes_Pre_268!D$3:D$111))</f>
        <v>0</v>
      </c>
      <c r="E43" s="4">
        <f>SUMPRODUCT((RAG_Volumes_Pre_268!$M$3:$M$111=$B43)*(RAG_Volumes_Pre_268!E$3:E$111))</f>
        <v>0</v>
      </c>
      <c r="F43" s="5">
        <f>SUMPRODUCT((RAG_Volumes_Pre_268!$M$3:$M$111=$B43)*(RAG_Volumes_Pre_268!F$3:F$111))</f>
        <v>0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1.1100433665176059</v>
      </c>
      <c r="D45" s="4">
        <f>SUMPRODUCT((RAG_Volumes_Pre_268!$M$3:$M$111=$B45)*(RAG_Volumes_Pre_268!D$3:D$111))</f>
        <v>3.7917314374282767</v>
      </c>
      <c r="E45" s="4">
        <f>SUMPRODUCT((RAG_Volumes_Pre_268!$M$3:$M$111=$B45)*(RAG_Volumes_Pre_268!E$3:E$111))</f>
        <v>7.827171533266025</v>
      </c>
      <c r="F45" s="5">
        <f>SUMPRODUCT((RAG_Volumes_Pre_268!$M$3:$M$111=$B45)*(RAG_Volumes_Pre_268!F$3:F$111))</f>
        <v>4.6216344585196134E-2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428.64356020394797</v>
      </c>
      <c r="D47" s="4">
        <f>SUMPRODUCT((RAG_Volumes_Pre_268!$M$3:$M$111=$B47)*(RAG_Volumes_Pre_268!D$3:D$111))</f>
        <v>1498.9533716870847</v>
      </c>
      <c r="E47" s="4">
        <f>SUMPRODUCT((RAG_Volumes_Pre_268!$M$3:$M$111=$B47)*(RAG_Volumes_Pre_268!E$3:E$111))</f>
        <v>2297.9459017163381</v>
      </c>
      <c r="F47" s="5">
        <f>SUMPRODUCT((RAG_Volumes_Pre_268!$M$3:$M$111=$B47)*(RAG_Volumes_Pre_268!F$3:F$111))</f>
        <v>56.465753424657535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1.1079554937623146</v>
      </c>
      <c r="D50" s="4">
        <f>SUMPRODUCT((RAG_Volumes_Pre_268!$M$3:$M$111=$B50)*(RAG_Volumes_Pre_268!D$3:D$111))</f>
        <v>3.16655596446209</v>
      </c>
      <c r="E50" s="4">
        <f>SUMPRODUCT((RAG_Volumes_Pre_268!$M$3:$M$111=$B50)*(RAG_Volumes_Pre_268!E$3:E$111))</f>
        <v>7.805400887792687</v>
      </c>
      <c r="F50" s="5">
        <f>SUMPRODUCT((RAG_Volumes_Pre_268!$M$3:$M$111=$B50)*(RAG_Volumes_Pre_268!F$3:F$111))</f>
        <v>9.5403014101967484E-2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90323.119223672285</v>
      </c>
      <c r="D52" s="4">
        <f>SUMPRODUCT((RAG_Volumes_Pre_268!$M$3:$M$111=$B52)*(RAG_Volumes_Pre_268!D$3:D$111))</f>
        <v>310824.9944178568</v>
      </c>
      <c r="E52" s="4">
        <f>SUMPRODUCT((RAG_Volumes_Pre_268!$M$3:$M$111=$B52)*(RAG_Volumes_Pre_268!E$3:E$111))</f>
        <v>461206.32792834064</v>
      </c>
      <c r="F52" s="5">
        <f>SUMPRODUCT((RAG_Volumes_Pre_268!$M$3:$M$111=$B52)*(RAG_Volumes_Pre_268!F$3:F$111))</f>
        <v>298.39726027397262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1.1102546247448417</v>
      </c>
      <c r="D55" s="4">
        <f>SUMPRODUCT((RAG_Volumes_Pre_268!$M$3:$M$111=$B55)*(RAG_Volumes_Pre_268!D$3:D$111))</f>
        <v>0.4158678789979004</v>
      </c>
      <c r="E55" s="4">
        <f>SUMPRODUCT((RAG_Volumes_Pre_268!$M$3:$M$111=$B55)*(RAG_Volumes_Pre_268!E$3:E$111))</f>
        <v>0.47387749625725795</v>
      </c>
      <c r="F55" s="5">
        <f>SUMPRODUCT((RAG_Volumes_Pre_268!$M$3:$M$111=$B55)*(RAG_Volumes_Pre_268!F$3:F$111))</f>
        <v>3.1692893548822074E-3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2.2050000000000001</v>
      </c>
      <c r="D3" s="24">
        <f>[1]Tariffs!E16</f>
        <v>0</v>
      </c>
      <c r="E3" s="24">
        <f>[1]Tariffs!F16</f>
        <v>0</v>
      </c>
      <c r="F3" s="24">
        <f>[1]Tariffs!G16</f>
        <v>3.23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2.536</v>
      </c>
      <c r="D4" s="24">
        <f>[1]Tariffs!E17</f>
        <v>0.68600000000000005</v>
      </c>
      <c r="E4" s="24">
        <f>[1]Tariffs!F17</f>
        <v>0</v>
      </c>
      <c r="F4" s="24">
        <f>[1]Tariffs!G17</f>
        <v>3.23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0.72699999999999998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2.0529999999999999</v>
      </c>
      <c r="D6" s="24">
        <f>[1]Tariffs!E19</f>
        <v>0</v>
      </c>
      <c r="E6" s="24">
        <f>[1]Tariffs!F19</f>
        <v>0</v>
      </c>
      <c r="F6" s="24">
        <f>[1]Tariffs!G19</f>
        <v>3.23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2.1179999999999999</v>
      </c>
      <c r="D7" s="24">
        <f>[1]Tariffs!E20</f>
        <v>0.64600000000000002</v>
      </c>
      <c r="E7" s="24">
        <f>[1]Tariffs!F20</f>
        <v>0</v>
      </c>
      <c r="F7" s="24">
        <f>[1]Tariffs!G20</f>
        <v>3.23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0.66900000000000004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2.137</v>
      </c>
      <c r="D9" s="24">
        <f>[1]Tariffs!E22</f>
        <v>0.63700000000000001</v>
      </c>
      <c r="E9" s="24">
        <f>[1]Tariffs!F22</f>
        <v>0</v>
      </c>
      <c r="F9" s="24">
        <f>[1]Tariffs!G22</f>
        <v>15.1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1.82</v>
      </c>
      <c r="D10" s="24">
        <f>[1]Tariffs!E23</f>
        <v>0.60899999999999999</v>
      </c>
      <c r="E10" s="24">
        <f>[1]Tariffs!F23</f>
        <v>0</v>
      </c>
      <c r="F10" s="24">
        <f>[1]Tariffs!G23</f>
        <v>56.48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1.282</v>
      </c>
      <c r="D11" s="24">
        <f>[1]Tariffs!E24</f>
        <v>0.55800000000000005</v>
      </c>
      <c r="E11" s="24">
        <f>[1]Tariffs!F24</f>
        <v>0</v>
      </c>
      <c r="F11" s="24">
        <f>[1]Tariffs!G24</f>
        <v>176.45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9.8030000000000008</v>
      </c>
      <c r="D12" s="24">
        <f>[1]Tariffs!E25</f>
        <v>1.855</v>
      </c>
      <c r="E12" s="24">
        <f>[1]Tariffs!F25</f>
        <v>0.66800000000000004</v>
      </c>
      <c r="F12" s="24">
        <f>[1]Tariffs!G25</f>
        <v>3.23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8.9079999999999995</v>
      </c>
      <c r="D13" s="24">
        <f>[1]Tariffs!E26</f>
        <v>1.724</v>
      </c>
      <c r="E13" s="24">
        <f>[1]Tariffs!F26</f>
        <v>0.65100000000000002</v>
      </c>
      <c r="F13" s="24">
        <f>[1]Tariffs!G26</f>
        <v>3.23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6.6230000000000002</v>
      </c>
      <c r="D14" s="24">
        <f>[1]Tariffs!E27</f>
        <v>1.341</v>
      </c>
      <c r="E14" s="24">
        <f>[1]Tariffs!F27</f>
        <v>0.60399999999999998</v>
      </c>
      <c r="F14" s="24">
        <f>[1]Tariffs!G27</f>
        <v>13.06</v>
      </c>
      <c r="G14" s="24">
        <f>[1]Tariffs!H27</f>
        <v>3.41</v>
      </c>
      <c r="H14" s="24">
        <f>[1]Tariffs!I27</f>
        <v>5.19</v>
      </c>
      <c r="I14" s="24">
        <f>[1]Tariffs!J27</f>
        <v>0.16400000000000001</v>
      </c>
    </row>
    <row r="15" spans="2:9" x14ac:dyDescent="0.45">
      <c r="B15" s="2" t="s">
        <v>98</v>
      </c>
      <c r="C15" s="24">
        <f>[1]Tariffs!D28</f>
        <v>5.4050000000000002</v>
      </c>
      <c r="D15" s="24">
        <f>[1]Tariffs!E28</f>
        <v>1.133</v>
      </c>
      <c r="E15" s="24">
        <f>[1]Tariffs!F28</f>
        <v>0.57799999999999996</v>
      </c>
      <c r="F15" s="24">
        <f>[1]Tariffs!G28</f>
        <v>41.93</v>
      </c>
      <c r="G15" s="24">
        <f>[1]Tariffs!H28</f>
        <v>3.5</v>
      </c>
      <c r="H15" s="24">
        <f>[1]Tariffs!I28</f>
        <v>6.36</v>
      </c>
      <c r="I15" s="24">
        <f>[1]Tariffs!J28</f>
        <v>0.127</v>
      </c>
    </row>
    <row r="16" spans="2:9" x14ac:dyDescent="0.45">
      <c r="B16" s="2" t="s">
        <v>101</v>
      </c>
      <c r="C16" s="24">
        <f>[1]Tariffs!D29</f>
        <v>3.9529999999999998</v>
      </c>
      <c r="D16" s="24">
        <f>[1]Tariffs!E29</f>
        <v>0.89400000000000002</v>
      </c>
      <c r="E16" s="24">
        <f>[1]Tariffs!F29</f>
        <v>0.54800000000000004</v>
      </c>
      <c r="F16" s="24">
        <f>[1]Tariffs!G29</f>
        <v>92.2</v>
      </c>
      <c r="G16" s="24">
        <f>[1]Tariffs!H29</f>
        <v>2.94</v>
      </c>
      <c r="H16" s="24">
        <f>[1]Tariffs!I29</f>
        <v>5.96</v>
      </c>
      <c r="I16" s="24">
        <f>[1]Tariffs!J29</f>
        <v>8.5999999999999993E-2</v>
      </c>
    </row>
    <row r="17" spans="2:9" x14ac:dyDescent="0.45">
      <c r="B17" s="2" t="s">
        <v>104</v>
      </c>
      <c r="C17" s="24">
        <f>[1]Tariffs!D30</f>
        <v>3.2349999999999999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3.4340000000000002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4.53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3.1629999999999998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24.503</v>
      </c>
      <c r="D21" s="24">
        <f>[1]Tariffs!E34</f>
        <v>3.2090000000000001</v>
      </c>
      <c r="E21" s="24">
        <f>[1]Tariffs!F34</f>
        <v>2.246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-0.92200000000000004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-0.74099999999999999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-0.92200000000000004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0.14299999999999999</v>
      </c>
    </row>
    <row r="25" spans="2:9" x14ac:dyDescent="0.45">
      <c r="B25" s="2" t="s">
        <v>232</v>
      </c>
      <c r="C25" s="24">
        <f>[1]Tariffs!D38</f>
        <v>-0.92200000000000004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-6.45</v>
      </c>
      <c r="D26" s="24">
        <f>[1]Tariffs!E39</f>
        <v>-0.94399999999999995</v>
      </c>
      <c r="E26" s="24">
        <f>[1]Tariffs!F39</f>
        <v>-0.121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0.14299999999999999</v>
      </c>
    </row>
    <row r="27" spans="2:9" x14ac:dyDescent="0.45">
      <c r="B27" s="2" t="s">
        <v>234</v>
      </c>
      <c r="C27" s="24">
        <f>[1]Tariffs!D40</f>
        <v>-6.45</v>
      </c>
      <c r="D27" s="24">
        <f>[1]Tariffs!E40</f>
        <v>-0.94399999999999995</v>
      </c>
      <c r="E27" s="24">
        <f>[1]Tariffs!F40</f>
        <v>-0.121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-0.74099999999999999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0.121</v>
      </c>
    </row>
    <row r="29" spans="2:9" x14ac:dyDescent="0.45">
      <c r="B29" s="2" t="s">
        <v>236</v>
      </c>
      <c r="C29" s="24">
        <f>[1]Tariffs!D42</f>
        <v>-0.74099999999999999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-5.2590000000000003</v>
      </c>
      <c r="D30" s="24">
        <f>[1]Tariffs!E43</f>
        <v>-0.73699999999999999</v>
      </c>
      <c r="E30" s="24">
        <f>[1]Tariffs!F43</f>
        <v>-9.6000000000000002E-2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0.121</v>
      </c>
    </row>
    <row r="31" spans="2:9" x14ac:dyDescent="0.45">
      <c r="B31" s="2" t="s">
        <v>238</v>
      </c>
      <c r="C31" s="24">
        <f>[1]Tariffs!D44</f>
        <v>-5.2590000000000003</v>
      </c>
      <c r="D31" s="24">
        <f>[1]Tariffs!E44</f>
        <v>-0.73699999999999999</v>
      </c>
      <c r="E31" s="24">
        <f>[1]Tariffs!F44</f>
        <v>-9.6000000000000002E-2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-0.53500000000000003</v>
      </c>
      <c r="D32" s="24">
        <f>[1]Tariffs!E45</f>
        <v>0</v>
      </c>
      <c r="E32" s="24">
        <f>[1]Tariffs!F45</f>
        <v>0</v>
      </c>
      <c r="F32" s="24">
        <f>[1]Tariffs!G45</f>
        <v>6.21</v>
      </c>
      <c r="G32" s="24">
        <f>[1]Tariffs!H45</f>
        <v>0</v>
      </c>
      <c r="H32" s="24">
        <f>[1]Tariffs!I45</f>
        <v>0</v>
      </c>
      <c r="I32" s="24">
        <f>[1]Tariffs!J45</f>
        <v>9.5000000000000001E-2</v>
      </c>
    </row>
    <row r="33" spans="2:9" x14ac:dyDescent="0.45">
      <c r="B33" s="2" t="s">
        <v>240</v>
      </c>
      <c r="C33" s="24">
        <f>[1]Tariffs!D46</f>
        <v>-0.53500000000000003</v>
      </c>
      <c r="D33" s="24">
        <f>[1]Tariffs!E46</f>
        <v>0</v>
      </c>
      <c r="E33" s="24">
        <f>[1]Tariffs!F46</f>
        <v>0</v>
      </c>
      <c r="F33" s="24">
        <f>[1]Tariffs!G46</f>
        <v>6.21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-3.927</v>
      </c>
      <c r="D34" s="24">
        <f>[1]Tariffs!E47</f>
        <v>-0.497</v>
      </c>
      <c r="E34" s="24">
        <f>[1]Tariffs!F47</f>
        <v>-6.7000000000000004E-2</v>
      </c>
      <c r="F34" s="24">
        <f>[1]Tariffs!G47</f>
        <v>6.21</v>
      </c>
      <c r="G34" s="24">
        <f>[1]Tariffs!H47</f>
        <v>0</v>
      </c>
      <c r="H34" s="24">
        <f>[1]Tariffs!I47</f>
        <v>0</v>
      </c>
      <c r="I34" s="24">
        <f>[1]Tariffs!J47</f>
        <v>9.5000000000000001E-2</v>
      </c>
    </row>
    <row r="35" spans="2:9" x14ac:dyDescent="0.45">
      <c r="B35" s="2" t="s">
        <v>242</v>
      </c>
      <c r="C35" s="24">
        <f>[1]Tariffs!D48</f>
        <v>-3.927</v>
      </c>
      <c r="D35" s="24">
        <f>[1]Tariffs!E48</f>
        <v>-0.497</v>
      </c>
      <c r="E35" s="24">
        <f>[1]Tariffs!F48</f>
        <v>-6.7000000000000004E-2</v>
      </c>
      <c r="F35" s="24">
        <f>[1]Tariffs!G48</f>
        <v>6.21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IF(OR($B3=$B$4,$B3=$B$6),IF(LEFT(C$2,4)="Unit",C2,0),INDEX([2]ENWL!I$5:I$20,MATCH($B3,[2]ENWL!$A$5:$A$20,0)))</f>
        <v>9.8040000000000003</v>
      </c>
      <c r="D3" s="24">
        <f>IF(OR($B3=$B$4,$B3=$B$6),IF(LEFT(D$2,4)="Unit",D2,0),INDEX([2]ENWL!J$5:J$20,MATCH($B3,[2]ENWL!$A$5:$A$20,0)))</f>
        <v>1.855</v>
      </c>
      <c r="E3" s="24">
        <f>IF(OR($B3=$B$4,$B3=$B$6),IF(LEFT(E$2,4)="Unit",E2,0),INDEX([2]ENWL!K$5:K$20,MATCH($B3,[2]ENWL!$A$5:$A$20,0)))</f>
        <v>0.66800000000000004</v>
      </c>
      <c r="F3" s="24">
        <f>IF(OR($B3=$B$4,$B3=$B$6),IF(LEFT(F$2,4)="Unit",F2,0),INDEX([2]ENWL!L$5:L$20,MATCH($B3,[2]ENWL!$A$5:$A$20,0)))</f>
        <v>3.24</v>
      </c>
      <c r="G3" s="24">
        <f>IF(OR($B3=$B$4,$B3=$B$6),IF(LEFT(G$2,4)="Unit",G2,0),INDEX([2]ENWL!M$5:M$20,MATCH($B3,[2]ENWL!$A$5:$A$20,0)))</f>
        <v>0</v>
      </c>
      <c r="H3" s="24">
        <f>IF(OR($B3=$B$4,$B3=$B$6),IF(LEFT(H$2,4)="Unit",H2,0),INDEX([2]ENWL!N$5:N$20,MATCH($B3,[2]ENWL!$A$5:$A$20,0)))</f>
        <v>0</v>
      </c>
      <c r="I3" s="24">
        <f>IF(OR($B3=$B$4,$B3=$B$6),IF(LEFT(I$2,4)="Unit",I2,0),INDEX([2]ENWL!O$5:O$20,MATCH($B3,[2]ENWL!$A$5:$A$20,0)))</f>
        <v>0</v>
      </c>
    </row>
    <row r="4" spans="2:9" x14ac:dyDescent="0.45">
      <c r="B4" s="44" t="s">
        <v>11</v>
      </c>
      <c r="C4" s="24">
        <f>IF(OR($B4=$B$4,$B4=$B$6),IF(LEFT(C$2,4)="Unit",C3,0),INDEX([2]ENWL!I$5:I$20,MATCH($B4,[2]ENWL!$A$5:$A$20,0)))</f>
        <v>9.8040000000000003</v>
      </c>
      <c r="D4" s="24">
        <f>IF(OR($B4=$B$4,$B4=$B$6),IF(LEFT(D$2,4)="Unit",D3,0),INDEX([2]ENWL!J$5:J$20,MATCH($B4,[2]ENWL!$A$5:$A$20,0)))</f>
        <v>1.855</v>
      </c>
      <c r="E4" s="24">
        <f>IF(OR($B4=$B$4,$B4=$B$6),IF(LEFT(E$2,4)="Unit",E3,0),INDEX([2]ENWL!K$5:K$20,MATCH($B4,[2]ENWL!$A$5:$A$20,0)))</f>
        <v>0.66800000000000004</v>
      </c>
      <c r="F4" s="24">
        <f>IF(OR($B4=$B$4,$B4=$B$6),IF(LEFT(F$2,4)="Unit",F3,0),INDEX([2]ENWL!L$5:L$20,MATCH($B4,[2]ENWL!$A$5:$A$20,0)))</f>
        <v>0</v>
      </c>
      <c r="G4" s="24">
        <f>IF(OR($B4=$B$4,$B4=$B$6),IF(LEFT(G$2,4)="Unit",G3,0),INDEX([2]ENWL!M$5:M$20,MATCH($B4,[2]ENWL!$A$5:$A$20,0)))</f>
        <v>0</v>
      </c>
      <c r="H4" s="24">
        <f>IF(OR($B4=$B$4,$B4=$B$6),IF(LEFT(H$2,4)="Unit",H3,0),INDEX([2]ENWL!N$5:N$20,MATCH($B4,[2]ENWL!$A$5:$A$20,0)))</f>
        <v>0</v>
      </c>
      <c r="I4" s="24">
        <f>IF(OR($B4=$B$4,$B4=$B$6),IF(LEFT(I$2,4)="Unit",I3,0),INDEX([2]ENWL!O$5:O$20,MATCH($B4,[2]ENWL!$A$5:$A$20,0)))</f>
        <v>0</v>
      </c>
    </row>
    <row r="5" spans="2:9" x14ac:dyDescent="0.45">
      <c r="B5" s="44" t="s">
        <v>15</v>
      </c>
      <c r="C5" s="24">
        <f>IF(OR($B5=$B$4,$B5=$B$6),IF(LEFT(C$2,4)="Unit",C4,0),INDEX([2]ENWL!I$5:I$20,MATCH($B5,[2]ENWL!$A$5:$A$20,0)))</f>
        <v>8.907</v>
      </c>
      <c r="D5" s="24">
        <f>IF(OR($B5=$B$4,$B5=$B$6),IF(LEFT(D$2,4)="Unit",D4,0),INDEX([2]ENWL!J$5:J$20,MATCH($B5,[2]ENWL!$A$5:$A$20,0)))</f>
        <v>1.724</v>
      </c>
      <c r="E5" s="24">
        <f>IF(OR($B5=$B$4,$B5=$B$6),IF(LEFT(E$2,4)="Unit",E4,0),INDEX([2]ENWL!K$5:K$20,MATCH($B5,[2]ENWL!$A$5:$A$20,0)))</f>
        <v>0.65100000000000002</v>
      </c>
      <c r="F5" s="24">
        <f>IF(OR($B5=$B$4,$B5=$B$6),IF(LEFT(F$2,4)="Unit",F4,0),INDEX([2]ENWL!L$5:L$20,MATCH($B5,[2]ENWL!$A$5:$A$20,0)))</f>
        <v>3.24</v>
      </c>
      <c r="G5" s="24">
        <f>IF(OR($B5=$B$4,$B5=$B$6),IF(LEFT(G$2,4)="Unit",G4,0),INDEX([2]ENWL!M$5:M$20,MATCH($B5,[2]ENWL!$A$5:$A$20,0)))</f>
        <v>0</v>
      </c>
      <c r="H5" s="24">
        <f>IF(OR($B5=$B$4,$B5=$B$6),IF(LEFT(H$2,4)="Unit",H4,0),INDEX([2]ENWL!N$5:N$20,MATCH($B5,[2]ENWL!$A$5:$A$20,0)))</f>
        <v>0</v>
      </c>
      <c r="I5" s="24">
        <f>IF(OR($B5=$B$4,$B5=$B$6),IF(LEFT(I$2,4)="Unit",I4,0),INDEX([2]ENWL!O$5:O$20,MATCH($B5,[2]ENWL!$A$5:$A$20,0)))</f>
        <v>0</v>
      </c>
    </row>
    <row r="6" spans="2:9" x14ac:dyDescent="0.45">
      <c r="B6" s="44" t="s">
        <v>19</v>
      </c>
      <c r="C6" s="24">
        <f>IF(OR($B6=$B$4,$B6=$B$6),IF(LEFT(C$2,4)="Unit",C5,0),INDEX([2]ENWL!I$5:I$20,MATCH($B6,[2]ENWL!$A$5:$A$20,0)))</f>
        <v>8.907</v>
      </c>
      <c r="D6" s="24">
        <f>IF(OR($B6=$B$4,$B6=$B$6),IF(LEFT(D$2,4)="Unit",D5,0),INDEX([2]ENWL!J$5:J$20,MATCH($B6,[2]ENWL!$A$5:$A$20,0)))</f>
        <v>1.724</v>
      </c>
      <c r="E6" s="24">
        <f>IF(OR($B6=$B$4,$B6=$B$6),IF(LEFT(E$2,4)="Unit",E5,0),INDEX([2]ENWL!K$5:K$20,MATCH($B6,[2]ENWL!$A$5:$A$20,0)))</f>
        <v>0.65100000000000002</v>
      </c>
      <c r="F6" s="24">
        <f>IF(OR($B6=$B$4,$B6=$B$6),IF(LEFT(F$2,4)="Unit",F5,0),INDEX([2]ENWL!L$5:L$20,MATCH($B6,[2]ENWL!$A$5:$A$20,0)))</f>
        <v>0</v>
      </c>
      <c r="G6" s="24">
        <f>IF(OR($B6=$B$4,$B6=$B$6),IF(LEFT(G$2,4)="Unit",G5,0),INDEX([2]ENWL!M$5:M$20,MATCH($B6,[2]ENWL!$A$5:$A$20,0)))</f>
        <v>0</v>
      </c>
      <c r="H6" s="24">
        <f>IF(OR($B6=$B$4,$B6=$B$6),IF(LEFT(H$2,4)="Unit",H5,0),INDEX([2]ENWL!N$5:N$20,MATCH($B6,[2]ENWL!$A$5:$A$20,0)))</f>
        <v>0</v>
      </c>
      <c r="I6" s="24">
        <f>IF(OR($B6=$B$4,$B6=$B$6),IF(LEFT(I$2,4)="Unit",I5,0),INDEX([2]ENWL!O$5:O$20,MATCH($B6,[2]ENWL!$A$5:$A$20,0)))</f>
        <v>0</v>
      </c>
    </row>
    <row r="7" spans="2:9" x14ac:dyDescent="0.45">
      <c r="B7" s="44" t="s">
        <v>23</v>
      </c>
      <c r="C7" s="24">
        <f>IF(OR($B7=$B$4,$B7=$B$6),IF(LEFT(C$2,4)="Unit",C6,0),INDEX([2]ENWL!I$5:I$20,MATCH($B7,[2]ENWL!$A$5:$A$20,0)))</f>
        <v>6.625</v>
      </c>
      <c r="D7" s="24">
        <f>IF(OR($B7=$B$4,$B7=$B$6),IF(LEFT(D$2,4)="Unit",D6,0),INDEX([2]ENWL!J$5:J$20,MATCH($B7,[2]ENWL!$A$5:$A$20,0)))</f>
        <v>1.3420000000000001</v>
      </c>
      <c r="E7" s="24">
        <f>IF(OR($B7=$B$4,$B7=$B$6),IF(LEFT(E$2,4)="Unit",E6,0),INDEX([2]ENWL!K$5:K$20,MATCH($B7,[2]ENWL!$A$5:$A$20,0)))</f>
        <v>0.60399999999999998</v>
      </c>
      <c r="F7" s="24">
        <f>IF(OR($B7=$B$4,$B7=$B$6),IF(LEFT(F$2,4)="Unit",F6,0),INDEX([2]ENWL!L$5:L$20,MATCH($B7,[2]ENWL!$A$5:$A$20,0)))</f>
        <v>13.07</v>
      </c>
      <c r="G7" s="24">
        <f>IF(OR($B7=$B$4,$B7=$B$6),IF(LEFT(G$2,4)="Unit",G6,0),INDEX([2]ENWL!M$5:M$20,MATCH($B7,[2]ENWL!$A$5:$A$20,0)))</f>
        <v>3.41</v>
      </c>
      <c r="H7" s="24">
        <f>IF(OR($B7=$B$4,$B7=$B$6),IF(LEFT(H$2,4)="Unit",H6,0),INDEX([2]ENWL!N$5:N$20,MATCH($B7,[2]ENWL!$A$5:$A$20,0)))</f>
        <v>5.18</v>
      </c>
      <c r="I7" s="24">
        <f>IF(OR($B7=$B$4,$B7=$B$6),IF(LEFT(I$2,4)="Unit",I6,0),INDEX([2]ENWL!O$5:O$20,MATCH($B7,[2]ENWL!$A$5:$A$20,0)))</f>
        <v>0.16400000000000001</v>
      </c>
    </row>
    <row r="8" spans="2:9" x14ac:dyDescent="0.45">
      <c r="B8" s="44" t="s">
        <v>27</v>
      </c>
      <c r="C8" s="24">
        <f>IF(OR($B8=$B$4,$B8=$B$6),IF(LEFT(C$2,4)="Unit",C7,0),INDEX([2]ENWL!I$5:I$20,MATCH($B8,[2]ENWL!$A$5:$A$20,0)))</f>
        <v>5.4080000000000004</v>
      </c>
      <c r="D8" s="24">
        <f>IF(OR($B8=$B$4,$B8=$B$6),IF(LEFT(D$2,4)="Unit",D7,0),INDEX([2]ENWL!J$5:J$20,MATCH($B8,[2]ENWL!$A$5:$A$20,0)))</f>
        <v>1.133</v>
      </c>
      <c r="E8" s="24">
        <f>IF(OR($B8=$B$4,$B8=$B$6),IF(LEFT(E$2,4)="Unit",E7,0),INDEX([2]ENWL!K$5:K$20,MATCH($B8,[2]ENWL!$A$5:$A$20,0)))</f>
        <v>0.57899999999999996</v>
      </c>
      <c r="F8" s="24">
        <f>IF(OR($B8=$B$4,$B8=$B$6),IF(LEFT(F$2,4)="Unit",F7,0),INDEX([2]ENWL!L$5:L$20,MATCH($B8,[2]ENWL!$A$5:$A$20,0)))</f>
        <v>41.95</v>
      </c>
      <c r="G8" s="24">
        <f>IF(OR($B8=$B$4,$B8=$B$6),IF(LEFT(G$2,4)="Unit",G7,0),INDEX([2]ENWL!M$5:M$20,MATCH($B8,[2]ENWL!$A$5:$A$20,0)))</f>
        <v>3.5</v>
      </c>
      <c r="H8" s="24">
        <f>IF(OR($B8=$B$4,$B8=$B$6),IF(LEFT(H$2,4)="Unit",H7,0),INDEX([2]ENWL!N$5:N$20,MATCH($B8,[2]ENWL!$A$5:$A$20,0)))</f>
        <v>6.36</v>
      </c>
      <c r="I8" s="24">
        <f>IF(OR($B8=$B$4,$B8=$B$6),IF(LEFT(I$2,4)="Unit",I7,0),INDEX([2]ENWL!O$5:O$20,MATCH($B8,[2]ENWL!$A$5:$A$20,0)))</f>
        <v>0.127</v>
      </c>
    </row>
    <row r="9" spans="2:9" x14ac:dyDescent="0.45">
      <c r="B9" s="44" t="s">
        <v>30</v>
      </c>
      <c r="C9" s="24">
        <f>IF(OR($B9=$B$4,$B9=$B$6),IF(LEFT(C$2,4)="Unit",C8,0),INDEX([2]ENWL!I$5:I$20,MATCH($B9,[2]ENWL!$A$5:$A$20,0)))</f>
        <v>3.9550000000000001</v>
      </c>
      <c r="D9" s="24">
        <f>IF(OR($B9=$B$4,$B9=$B$6),IF(LEFT(D$2,4)="Unit",D8,0),INDEX([2]ENWL!J$5:J$20,MATCH($B9,[2]ENWL!$A$5:$A$20,0)))</f>
        <v>0.89400000000000002</v>
      </c>
      <c r="E9" s="24">
        <f>IF(OR($B9=$B$4,$B9=$B$6),IF(LEFT(E$2,4)="Unit",E8,0),INDEX([2]ENWL!K$5:K$20,MATCH($B9,[2]ENWL!$A$5:$A$20,0)))</f>
        <v>0.54900000000000004</v>
      </c>
      <c r="F9" s="24">
        <f>IF(OR($B9=$B$4,$B9=$B$6),IF(LEFT(F$2,4)="Unit",F8,0),INDEX([2]ENWL!L$5:L$20,MATCH($B9,[2]ENWL!$A$5:$A$20,0)))</f>
        <v>92.25</v>
      </c>
      <c r="G9" s="24">
        <f>IF(OR($B9=$B$4,$B9=$B$6),IF(LEFT(G$2,4)="Unit",G8,0),INDEX([2]ENWL!M$5:M$20,MATCH($B9,[2]ENWL!$A$5:$A$20,0)))</f>
        <v>2.94</v>
      </c>
      <c r="H9" s="24">
        <f>IF(OR($B9=$B$4,$B9=$B$6),IF(LEFT(H$2,4)="Unit",H8,0),INDEX([2]ENWL!N$5:N$20,MATCH($B9,[2]ENWL!$A$5:$A$20,0)))</f>
        <v>5.96</v>
      </c>
      <c r="I9" s="24">
        <f>IF(OR($B9=$B$4,$B9=$B$6),IF(LEFT(I$2,4)="Unit",I8,0),INDEX([2]ENWL!O$5:O$20,MATCH($B9,[2]ENWL!$A$5:$A$20,0)))</f>
        <v>8.5999999999999993E-2</v>
      </c>
    </row>
    <row r="10" spans="2:9" x14ac:dyDescent="0.45">
      <c r="B10" s="44" t="s">
        <v>33</v>
      </c>
      <c r="C10" s="24">
        <f>IF(OR($B10=$B$4,$B10=$B$6),IF(LEFT(C$2,4)="Unit",C9,0),INDEX([2]ENWL!I$5:I$20,MATCH($B10,[2]ENWL!$A$5:$A$20,0)))</f>
        <v>24.512</v>
      </c>
      <c r="D10" s="24">
        <f>IF(OR($B10=$B$4,$B10=$B$6),IF(LEFT(D$2,4)="Unit",D9,0),INDEX([2]ENWL!J$5:J$20,MATCH($B10,[2]ENWL!$A$5:$A$20,0)))</f>
        <v>3.2109999999999999</v>
      </c>
      <c r="E10" s="24">
        <f>IF(OR($B10=$B$4,$B10=$B$6),IF(LEFT(E$2,4)="Unit",E9,0),INDEX([2]ENWL!K$5:K$20,MATCH($B10,[2]ENWL!$A$5:$A$20,0)))</f>
        <v>2.2469999999999999</v>
      </c>
      <c r="F10" s="24">
        <f>IF(OR($B10=$B$4,$B10=$B$6),IF(LEFT(F$2,4)="Unit",F9,0),INDEX([2]ENWL!L$5:L$20,MATCH($B10,[2]ENWL!$A$5:$A$20,0)))</f>
        <v>0</v>
      </c>
      <c r="G10" s="24">
        <f>IF(OR($B10=$B$4,$B10=$B$6),IF(LEFT(G$2,4)="Unit",G9,0),INDEX([2]ENWL!M$5:M$20,MATCH($B10,[2]ENWL!$A$5:$A$20,0)))</f>
        <v>0</v>
      </c>
      <c r="H10" s="24">
        <f>IF(OR($B10=$B$4,$B10=$B$6),IF(LEFT(H$2,4)="Unit",H9,0),INDEX([2]ENWL!N$5:N$20,MATCH($B10,[2]ENWL!$A$5:$A$20,0)))</f>
        <v>0</v>
      </c>
      <c r="I10" s="24">
        <f>IF(OR($B10=$B$4,$B10=$B$6),IF(LEFT(I$2,4)="Unit",I9,0),INDEX([2]ENWL!O$5:O$20,MATCH($B10,[2]ENWL!$A$5:$A$20,0)))</f>
        <v>0</v>
      </c>
    </row>
    <row r="11" spans="2:9" x14ac:dyDescent="0.45">
      <c r="B11" s="44" t="s">
        <v>37</v>
      </c>
      <c r="C11" s="24">
        <f>IF(OR($B11=$B$4,$B11=$B$6),IF(LEFT(C$2,4)="Unit",C10,0),INDEX([2]ENWL!I$5:I$20,MATCH($B11,[2]ENWL!$A$5:$A$20,0)))</f>
        <v>-6.452</v>
      </c>
      <c r="D11" s="24">
        <f>IF(OR($B11=$B$4,$B11=$B$6),IF(LEFT(D$2,4)="Unit",D10,0),INDEX([2]ENWL!J$5:J$20,MATCH($B11,[2]ENWL!$A$5:$A$20,0)))</f>
        <v>-0.94399999999999995</v>
      </c>
      <c r="E11" s="24">
        <f>IF(OR($B11=$B$4,$B11=$B$6),IF(LEFT(E$2,4)="Unit",E10,0),INDEX([2]ENWL!K$5:K$20,MATCH($B11,[2]ENWL!$A$5:$A$20,0)))</f>
        <v>-0.121</v>
      </c>
      <c r="F11" s="24">
        <f>IF(OR($B11=$B$4,$B11=$B$6),IF(LEFT(F$2,4)="Unit",F10,0),INDEX([2]ENWL!L$5:L$20,MATCH($B11,[2]ENWL!$A$5:$A$20,0)))</f>
        <v>0</v>
      </c>
      <c r="G11" s="24">
        <f>IF(OR($B11=$B$4,$B11=$B$6),IF(LEFT(G$2,4)="Unit",G10,0),INDEX([2]ENWL!M$5:M$20,MATCH($B11,[2]ENWL!$A$5:$A$20,0)))</f>
        <v>0</v>
      </c>
      <c r="H11" s="24">
        <f>IF(OR($B11=$B$4,$B11=$B$6),IF(LEFT(H$2,4)="Unit",H10,0),INDEX([2]ENWL!N$5:N$20,MATCH($B11,[2]ENWL!$A$5:$A$20,0)))</f>
        <v>0</v>
      </c>
      <c r="I11" s="24">
        <f>IF(OR($B11=$B$4,$B11=$B$6),IF(LEFT(I$2,4)="Unit",I10,0),INDEX([2]ENWL!O$5:O$20,MATCH($B11,[2]ENWL!$A$5:$A$20,0)))</f>
        <v>0</v>
      </c>
    </row>
    <row r="12" spans="2:9" x14ac:dyDescent="0.45">
      <c r="B12" s="44" t="s">
        <v>41</v>
      </c>
      <c r="C12" s="24">
        <f>IF(OR($B12=$B$4,$B12=$B$6),IF(LEFT(C$2,4)="Unit",C11,0),INDEX([2]ENWL!I$5:I$20,MATCH($B12,[2]ENWL!$A$5:$A$20,0)))</f>
        <v>-5.2610000000000001</v>
      </c>
      <c r="D12" s="24">
        <f>IF(OR($B12=$B$4,$B12=$B$6),IF(LEFT(D$2,4)="Unit",D11,0),INDEX([2]ENWL!J$5:J$20,MATCH($B12,[2]ENWL!$A$5:$A$20,0)))</f>
        <v>-0.73699999999999999</v>
      </c>
      <c r="E12" s="24">
        <f>IF(OR($B12=$B$4,$B12=$B$6),IF(LEFT(E$2,4)="Unit",E11,0),INDEX([2]ENWL!K$5:K$20,MATCH($B12,[2]ENWL!$A$5:$A$20,0)))</f>
        <v>-9.6000000000000002E-2</v>
      </c>
      <c r="F12" s="24">
        <f>IF(OR($B12=$B$4,$B12=$B$6),IF(LEFT(F$2,4)="Unit",F11,0),INDEX([2]ENWL!L$5:L$20,MATCH($B12,[2]ENWL!$A$5:$A$20,0)))</f>
        <v>0</v>
      </c>
      <c r="G12" s="24">
        <f>IF(OR($B12=$B$4,$B12=$B$6),IF(LEFT(G$2,4)="Unit",G11,0),INDEX([2]ENWL!M$5:M$20,MATCH($B12,[2]ENWL!$A$5:$A$20,0)))</f>
        <v>0</v>
      </c>
      <c r="H12" s="24">
        <f>IF(OR($B12=$B$4,$B12=$B$6),IF(LEFT(H$2,4)="Unit",H11,0),INDEX([2]ENWL!N$5:N$20,MATCH($B12,[2]ENWL!$A$5:$A$20,0)))</f>
        <v>0</v>
      </c>
      <c r="I12" s="24">
        <f>IF(OR($B12=$B$4,$B12=$B$6),IF(LEFT(I$2,4)="Unit",I11,0),INDEX([2]ENWL!O$5:O$20,MATCH($B12,[2]ENWL!$A$5:$A$20,0)))</f>
        <v>0</v>
      </c>
    </row>
    <row r="13" spans="2:9" x14ac:dyDescent="0.45">
      <c r="B13" s="44" t="s">
        <v>44</v>
      </c>
      <c r="C13" s="24">
        <f>IF(OR($B13=$B$4,$B13=$B$6),IF(LEFT(C$2,4)="Unit",C12,0),INDEX([2]ENWL!I$5:I$20,MATCH($B13,[2]ENWL!$A$5:$A$20,0)))</f>
        <v>-6.452</v>
      </c>
      <c r="D13" s="24">
        <f>IF(OR($B13=$B$4,$B13=$B$6),IF(LEFT(D$2,4)="Unit",D12,0),INDEX([2]ENWL!J$5:J$20,MATCH($B13,[2]ENWL!$A$5:$A$20,0)))</f>
        <v>-0.94399999999999995</v>
      </c>
      <c r="E13" s="24">
        <f>IF(OR($B13=$B$4,$B13=$B$6),IF(LEFT(E$2,4)="Unit",E12,0),INDEX([2]ENWL!K$5:K$20,MATCH($B13,[2]ENWL!$A$5:$A$20,0)))</f>
        <v>-0.121</v>
      </c>
      <c r="F13" s="24">
        <f>IF(OR($B13=$B$4,$B13=$B$6),IF(LEFT(F$2,4)="Unit",F12,0),INDEX([2]ENWL!L$5:L$20,MATCH($B13,[2]ENWL!$A$5:$A$20,0)))</f>
        <v>0</v>
      </c>
      <c r="G13" s="24">
        <f>IF(OR($B13=$B$4,$B13=$B$6),IF(LEFT(G$2,4)="Unit",G12,0),INDEX([2]ENWL!M$5:M$20,MATCH($B13,[2]ENWL!$A$5:$A$20,0)))</f>
        <v>0</v>
      </c>
      <c r="H13" s="24">
        <f>IF(OR($B13=$B$4,$B13=$B$6),IF(LEFT(H$2,4)="Unit",H12,0),INDEX([2]ENWL!N$5:N$20,MATCH($B13,[2]ENWL!$A$5:$A$20,0)))</f>
        <v>0</v>
      </c>
      <c r="I13" s="24">
        <f>IF(OR($B13=$B$4,$B13=$B$6),IF(LEFT(I$2,4)="Unit",I12,0),INDEX([2]ENWL!O$5:O$20,MATCH($B13,[2]ENWL!$A$5:$A$20,0)))</f>
        <v>0.14299999999999999</v>
      </c>
    </row>
    <row r="14" spans="2:9" x14ac:dyDescent="0.45">
      <c r="B14" s="44" t="s">
        <v>245</v>
      </c>
      <c r="C14" s="24">
        <f>IF(OR($B14=$B$4,$B14=$B$6),IF(LEFT(C$2,4)="Unit",C13,0),INDEX([2]ENWL!I$5:I$20,MATCH($B14,[2]ENWL!$A$5:$A$20,0)))</f>
        <v>-6.452</v>
      </c>
      <c r="D14" s="24">
        <f>IF(OR($B14=$B$4,$B14=$B$6),IF(LEFT(D$2,4)="Unit",D13,0),INDEX([2]ENWL!J$5:J$20,MATCH($B14,[2]ENWL!$A$5:$A$20,0)))</f>
        <v>-0.94399999999999995</v>
      </c>
      <c r="E14" s="24">
        <f>IF(OR($B14=$B$4,$B14=$B$6),IF(LEFT(E$2,4)="Unit",E13,0),INDEX([2]ENWL!K$5:K$20,MATCH($B14,[2]ENWL!$A$5:$A$20,0)))</f>
        <v>-0.121</v>
      </c>
      <c r="F14" s="24">
        <f>IF(OR($B14=$B$4,$B14=$B$6),IF(LEFT(F$2,4)="Unit",F13,0),INDEX([2]ENWL!L$5:L$20,MATCH($B14,[2]ENWL!$A$5:$A$20,0)))</f>
        <v>0</v>
      </c>
      <c r="G14" s="24">
        <f>IF(OR($B14=$B$4,$B14=$B$6),IF(LEFT(G$2,4)="Unit",G13,0),INDEX([2]ENWL!M$5:M$20,MATCH($B14,[2]ENWL!$A$5:$A$20,0)))</f>
        <v>0</v>
      </c>
      <c r="H14" s="24">
        <f>IF(OR($B14=$B$4,$B14=$B$6),IF(LEFT(H$2,4)="Unit",H13,0),INDEX([2]ENWL!N$5:N$20,MATCH($B14,[2]ENWL!$A$5:$A$20,0)))</f>
        <v>0</v>
      </c>
      <c r="I14" s="24">
        <f>IF(OR($B14=$B$4,$B14=$B$6),IF(LEFT(I$2,4)="Unit",I13,0),INDEX([2]ENWL!O$5:O$20,MATCH($B14,[2]ENWL!$A$5:$A$20,0)))</f>
        <v>0</v>
      </c>
    </row>
    <row r="15" spans="2:9" x14ac:dyDescent="0.45">
      <c r="B15" s="44" t="s">
        <v>48</v>
      </c>
      <c r="C15" s="24">
        <f>IF(OR($B15=$B$4,$B15=$B$6),IF(LEFT(C$2,4)="Unit",C14,0),INDEX([2]ENWL!I$5:I$20,MATCH($B15,[2]ENWL!$A$5:$A$20,0)))</f>
        <v>-5.2610000000000001</v>
      </c>
      <c r="D15" s="24">
        <f>IF(OR($B15=$B$4,$B15=$B$6),IF(LEFT(D$2,4)="Unit",D14,0),INDEX([2]ENWL!J$5:J$20,MATCH($B15,[2]ENWL!$A$5:$A$20,0)))</f>
        <v>-0.73699999999999999</v>
      </c>
      <c r="E15" s="24">
        <f>IF(OR($B15=$B$4,$B15=$B$6),IF(LEFT(E$2,4)="Unit",E14,0),INDEX([2]ENWL!K$5:K$20,MATCH($B15,[2]ENWL!$A$5:$A$20,0)))</f>
        <v>-9.6000000000000002E-2</v>
      </c>
      <c r="F15" s="24">
        <f>IF(OR($B15=$B$4,$B15=$B$6),IF(LEFT(F$2,4)="Unit",F14,0),INDEX([2]ENWL!L$5:L$20,MATCH($B15,[2]ENWL!$A$5:$A$20,0)))</f>
        <v>0</v>
      </c>
      <c r="G15" s="24">
        <f>IF(OR($B15=$B$4,$B15=$B$6),IF(LEFT(G$2,4)="Unit",G14,0),INDEX([2]ENWL!M$5:M$20,MATCH($B15,[2]ENWL!$A$5:$A$20,0)))</f>
        <v>0</v>
      </c>
      <c r="H15" s="24">
        <f>IF(OR($B15=$B$4,$B15=$B$6),IF(LEFT(H$2,4)="Unit",H14,0),INDEX([2]ENWL!N$5:N$20,MATCH($B15,[2]ENWL!$A$5:$A$20,0)))</f>
        <v>0</v>
      </c>
      <c r="I15" s="24">
        <f>IF(OR($B15=$B$4,$B15=$B$6),IF(LEFT(I$2,4)="Unit",I14,0),INDEX([2]ENWL!O$5:O$20,MATCH($B15,[2]ENWL!$A$5:$A$20,0)))</f>
        <v>0.121</v>
      </c>
    </row>
    <row r="16" spans="2:9" x14ac:dyDescent="0.45">
      <c r="B16" s="44" t="s">
        <v>247</v>
      </c>
      <c r="C16" s="24">
        <f>IF(OR($B16=$B$4,$B16=$B$6),IF(LEFT(C$2,4)="Unit",C15,0),INDEX([2]ENWL!I$5:I$20,MATCH($B16,[2]ENWL!$A$5:$A$20,0)))</f>
        <v>-5.2610000000000001</v>
      </c>
      <c r="D16" s="24">
        <f>IF(OR($B16=$B$4,$B16=$B$6),IF(LEFT(D$2,4)="Unit",D15,0),INDEX([2]ENWL!J$5:J$20,MATCH($B16,[2]ENWL!$A$5:$A$20,0)))</f>
        <v>-0.73699999999999999</v>
      </c>
      <c r="E16" s="24">
        <f>IF(OR($B16=$B$4,$B16=$B$6),IF(LEFT(E$2,4)="Unit",E15,0),INDEX([2]ENWL!K$5:K$20,MATCH($B16,[2]ENWL!$A$5:$A$20,0)))</f>
        <v>-9.6000000000000002E-2</v>
      </c>
      <c r="F16" s="24">
        <f>IF(OR($B16=$B$4,$B16=$B$6),IF(LEFT(F$2,4)="Unit",F15,0),INDEX([2]ENWL!L$5:L$20,MATCH($B16,[2]ENWL!$A$5:$A$20,0)))</f>
        <v>0</v>
      </c>
      <c r="G16" s="24">
        <f>IF(OR($B16=$B$4,$B16=$B$6),IF(LEFT(G$2,4)="Unit",G15,0),INDEX([2]ENWL!M$5:M$20,MATCH($B16,[2]ENWL!$A$5:$A$20,0)))</f>
        <v>0</v>
      </c>
      <c r="H16" s="24">
        <f>IF(OR($B16=$B$4,$B16=$B$6),IF(LEFT(H$2,4)="Unit",H15,0),INDEX([2]ENWL!N$5:N$20,MATCH($B16,[2]ENWL!$A$5:$A$20,0)))</f>
        <v>0</v>
      </c>
      <c r="I16" s="24">
        <f>IF(OR($B16=$B$4,$B16=$B$6),IF(LEFT(I$2,4)="Unit",I15,0),INDEX([2]ENWL!O$5:O$20,MATCH($B16,[2]ENWL!$A$5:$A$20,0)))</f>
        <v>0</v>
      </c>
    </row>
    <row r="17" spans="2:9" x14ac:dyDescent="0.45">
      <c r="B17" s="44" t="s">
        <v>51</v>
      </c>
      <c r="C17" s="24">
        <f>IF(OR($B17=$B$4,$B17=$B$6),IF(LEFT(C$2,4)="Unit",C16,0),INDEX([2]ENWL!I$5:I$20,MATCH($B17,[2]ENWL!$A$5:$A$20,0)))</f>
        <v>-3.9279999999999999</v>
      </c>
      <c r="D17" s="24">
        <f>IF(OR($B17=$B$4,$B17=$B$6),IF(LEFT(D$2,4)="Unit",D16,0),INDEX([2]ENWL!J$5:J$20,MATCH($B17,[2]ENWL!$A$5:$A$20,0)))</f>
        <v>-0.497</v>
      </c>
      <c r="E17" s="24">
        <f>IF(OR($B17=$B$4,$B17=$B$6),IF(LEFT(E$2,4)="Unit",E16,0),INDEX([2]ENWL!K$5:K$20,MATCH($B17,[2]ENWL!$A$5:$A$20,0)))</f>
        <v>-6.7000000000000004E-2</v>
      </c>
      <c r="F17" s="24">
        <f>IF(OR($B17=$B$4,$B17=$B$6),IF(LEFT(F$2,4)="Unit",F16,0),INDEX([2]ENWL!L$5:L$20,MATCH($B17,[2]ENWL!$A$5:$A$20,0)))</f>
        <v>6.21</v>
      </c>
      <c r="G17" s="24">
        <f>IF(OR($B17=$B$4,$B17=$B$6),IF(LEFT(G$2,4)="Unit",G16,0),INDEX([2]ENWL!M$5:M$20,MATCH($B17,[2]ENWL!$A$5:$A$20,0)))</f>
        <v>0</v>
      </c>
      <c r="H17" s="24">
        <f>IF(OR($B17=$B$4,$B17=$B$6),IF(LEFT(H$2,4)="Unit",H16,0),INDEX([2]ENWL!N$5:N$20,MATCH($B17,[2]ENWL!$A$5:$A$20,0)))</f>
        <v>0</v>
      </c>
      <c r="I17" s="24">
        <f>IF(OR($B17=$B$4,$B17=$B$6),IF(LEFT(I$2,4)="Unit",I16,0),INDEX([2]ENWL!O$5:O$20,MATCH($B17,[2]ENWL!$A$5:$A$20,0)))</f>
        <v>9.5000000000000001E-2</v>
      </c>
    </row>
    <row r="18" spans="2:9" x14ac:dyDescent="0.45">
      <c r="B18" s="44" t="s">
        <v>249</v>
      </c>
      <c r="C18" s="24">
        <f>IF(OR($B18=$B$4,$B18=$B$6),IF(LEFT(C$2,4)="Unit",C17,0),INDEX([2]ENWL!I$5:I$20,MATCH($B18,[2]ENWL!$A$5:$A$20,0)))</f>
        <v>-3.9279999999999999</v>
      </c>
      <c r="D18" s="24">
        <f>IF(OR($B18=$B$4,$B18=$B$6),IF(LEFT(D$2,4)="Unit",D17,0),INDEX([2]ENWL!J$5:J$20,MATCH($B18,[2]ENWL!$A$5:$A$20,0)))</f>
        <v>-0.497</v>
      </c>
      <c r="E18" s="24">
        <f>IF(OR($B18=$B$4,$B18=$B$6),IF(LEFT(E$2,4)="Unit",E17,0),INDEX([2]ENWL!K$5:K$20,MATCH($B18,[2]ENWL!$A$5:$A$20,0)))</f>
        <v>-6.7000000000000004E-2</v>
      </c>
      <c r="F18" s="24">
        <f>IF(OR($B18=$B$4,$B18=$B$6),IF(LEFT(F$2,4)="Unit",F17,0),INDEX([2]ENWL!L$5:L$20,MATCH($B18,[2]ENWL!$A$5:$A$20,0)))</f>
        <v>6.21</v>
      </c>
      <c r="G18" s="24">
        <f>IF(OR($B18=$B$4,$B18=$B$6),IF(LEFT(G$2,4)="Unit",G17,0),INDEX([2]ENWL!M$5:M$20,MATCH($B18,[2]ENWL!$A$5:$A$20,0)))</f>
        <v>0</v>
      </c>
      <c r="H18" s="24">
        <f>IF(OR($B18=$B$4,$B18=$B$6),IF(LEFT(H$2,4)="Unit",H17,0),INDEX([2]ENWL!N$5:N$20,MATCH($B18,[2]ENWL!$A$5:$A$20,0)))</f>
        <v>0</v>
      </c>
      <c r="I18" s="24">
        <f>IF(OR($B18=$B$4,$B18=$B$6),IF(LEFT(I$2,4)="Unit",I17,0),INDEX([2]ENWL!O$5:O$20,MATCH($B18,[2]ENWL!$A$5:$A$20,0)))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9.8040000000000003</v>
      </c>
      <c r="D3" s="24">
        <f>INDEX(Tariffs_Post_268!D$3:D$20,MATCH(INDEX(Mapping!$F$3:$F$80,MATCH($B3,Mapping!$B$3:$B$80,0)),Tariffs_Post_268!$B$3:$B$20,0))</f>
        <v>1.855</v>
      </c>
      <c r="E3" s="24">
        <f>INDEX(Tariffs_Post_268!E$3:E$20,MATCH(INDEX(Mapping!$F$3:$F$80,MATCH($B3,Mapping!$B$3:$B$80,0)),Tariffs_Post_268!$B$3:$B$20,0))</f>
        <v>0.66800000000000004</v>
      </c>
      <c r="F3" s="25">
        <f>INDEX(Tariffs_Post_268!F$3:F$20,MATCH(INDEX(Mapping!$F$3:$F$80,MATCH($B3,Mapping!$B$3:$B$80,0)),Tariffs_Post_268!$B$3:$B$20,0))</f>
        <v>3.24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9.8040000000000003</v>
      </c>
      <c r="D4" s="24">
        <f>INDEX(Tariffs_Post_268!D$3:D$20,MATCH(INDEX(Mapping!$F$3:$F$80,MATCH($B4,Mapping!$B$3:$B$80,0)),Tariffs_Post_268!$B$3:$B$20,0))</f>
        <v>1.855</v>
      </c>
      <c r="E4" s="24">
        <f>INDEX(Tariffs_Post_268!E$3:E$20,MATCH(INDEX(Mapping!$F$3:$F$80,MATCH($B4,Mapping!$B$3:$B$80,0)),Tariffs_Post_268!$B$3:$B$20,0))</f>
        <v>0.66800000000000004</v>
      </c>
      <c r="F4" s="25">
        <f>INDEX(Tariffs_Post_268!F$3:F$20,MATCH(INDEX(Mapping!$F$3:$F$80,MATCH($B4,Mapping!$B$3:$B$80,0)),Tariffs_Post_268!$B$3:$B$20,0))</f>
        <v>3.24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9.8040000000000003</v>
      </c>
      <c r="D5" s="24">
        <f>INDEX(Tariffs_Post_268!D$3:D$20,MATCH(INDEX(Mapping!$F$3:$F$80,MATCH($B5,Mapping!$B$3:$B$80,0)),Tariffs_Post_268!$B$3:$B$20,0))</f>
        <v>1.855</v>
      </c>
      <c r="E5" s="24">
        <f>INDEX(Tariffs_Post_268!E$3:E$20,MATCH(INDEX(Mapping!$F$3:$F$80,MATCH($B5,Mapping!$B$3:$B$80,0)),Tariffs_Post_268!$B$3:$B$20,0))</f>
        <v>0.66800000000000004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8.907</v>
      </c>
      <c r="D6" s="24">
        <f>INDEX(Tariffs_Post_268!D$3:D$20,MATCH(INDEX(Mapping!$F$3:$F$80,MATCH($B6,Mapping!$B$3:$B$80,0)),Tariffs_Post_268!$B$3:$B$20,0))</f>
        <v>1.724</v>
      </c>
      <c r="E6" s="24">
        <f>INDEX(Tariffs_Post_268!E$3:E$20,MATCH(INDEX(Mapping!$F$3:$F$80,MATCH($B6,Mapping!$B$3:$B$80,0)),Tariffs_Post_268!$B$3:$B$20,0))</f>
        <v>0.65100000000000002</v>
      </c>
      <c r="F6" s="25">
        <f>INDEX(Tariffs_Post_268!F$3:F$20,MATCH(INDEX(Mapping!$F$3:$F$80,MATCH($B6,Mapping!$B$3:$B$80,0)),Tariffs_Post_268!$B$3:$B$20,0))</f>
        <v>3.24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8.907</v>
      </c>
      <c r="D7" s="24">
        <f>INDEX(Tariffs_Post_268!D$3:D$20,MATCH(INDEX(Mapping!$F$3:$F$80,MATCH($B7,Mapping!$B$3:$B$80,0)),Tariffs_Post_268!$B$3:$B$20,0))</f>
        <v>1.724</v>
      </c>
      <c r="E7" s="24">
        <f>INDEX(Tariffs_Post_268!E$3:E$20,MATCH(INDEX(Mapping!$F$3:$F$80,MATCH($B7,Mapping!$B$3:$B$80,0)),Tariffs_Post_268!$B$3:$B$20,0))</f>
        <v>0.65100000000000002</v>
      </c>
      <c r="F7" s="25">
        <f>INDEX(Tariffs_Post_268!F$3:F$20,MATCH(INDEX(Mapping!$F$3:$F$80,MATCH($B7,Mapping!$B$3:$B$80,0)),Tariffs_Post_268!$B$3:$B$20,0))</f>
        <v>3.24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8.907</v>
      </c>
      <c r="D8" s="24">
        <f>INDEX(Tariffs_Post_268!D$3:D$20,MATCH(INDEX(Mapping!$F$3:$F$80,MATCH($B8,Mapping!$B$3:$B$80,0)),Tariffs_Post_268!$B$3:$B$20,0))</f>
        <v>1.724</v>
      </c>
      <c r="E8" s="24">
        <f>INDEX(Tariffs_Post_268!E$3:E$20,MATCH(INDEX(Mapping!$F$3:$F$80,MATCH($B8,Mapping!$B$3:$B$80,0)),Tariffs_Post_268!$B$3:$B$20,0))</f>
        <v>0.65100000000000002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8.907</v>
      </c>
      <c r="D9" s="24">
        <f>INDEX(Tariffs_Post_268!D$3:D$20,MATCH(INDEX(Mapping!$F$3:$F$80,MATCH($B9,Mapping!$B$3:$B$80,0)),Tariffs_Post_268!$B$3:$B$20,0))</f>
        <v>1.724</v>
      </c>
      <c r="E9" s="24">
        <f>INDEX(Tariffs_Post_268!E$3:E$20,MATCH(INDEX(Mapping!$F$3:$F$80,MATCH($B9,Mapping!$B$3:$B$80,0)),Tariffs_Post_268!$B$3:$B$20,0))</f>
        <v>0.65100000000000002</v>
      </c>
      <c r="F9" s="25">
        <f>INDEX(Tariffs_Post_268!F$3:F$20,MATCH(INDEX(Mapping!$F$3:$F$80,MATCH($B9,Mapping!$B$3:$B$80,0)),Tariffs_Post_268!$B$3:$B$20,0))</f>
        <v>3.24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8.907</v>
      </c>
      <c r="D10" s="24">
        <f>INDEX(Tariffs_Post_268!D$3:D$20,MATCH(INDEX(Mapping!$F$3:$F$80,MATCH($B10,Mapping!$B$3:$B$80,0)),Tariffs_Post_268!$B$3:$B$20,0))</f>
        <v>1.724</v>
      </c>
      <c r="E10" s="24">
        <f>INDEX(Tariffs_Post_268!E$3:E$20,MATCH(INDEX(Mapping!$F$3:$F$80,MATCH($B10,Mapping!$B$3:$B$80,0)),Tariffs_Post_268!$B$3:$B$20,0))</f>
        <v>0.65100000000000002</v>
      </c>
      <c r="F10" s="25">
        <f>INDEX(Tariffs_Post_268!F$3:F$20,MATCH(INDEX(Mapping!$F$3:$F$80,MATCH($B10,Mapping!$B$3:$B$80,0)),Tariffs_Post_268!$B$3:$B$20,0))</f>
        <v>3.24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8.907</v>
      </c>
      <c r="D11" s="24">
        <f>INDEX(Tariffs_Post_268!D$3:D$20,MATCH(INDEX(Mapping!$F$3:$F$80,MATCH($B11,Mapping!$B$3:$B$80,0)),Tariffs_Post_268!$B$3:$B$20,0))</f>
        <v>1.724</v>
      </c>
      <c r="E11" s="24">
        <f>INDEX(Tariffs_Post_268!E$3:E$20,MATCH(INDEX(Mapping!$F$3:$F$80,MATCH($B11,Mapping!$B$3:$B$80,0)),Tariffs_Post_268!$B$3:$B$20,0))</f>
        <v>0.65100000000000002</v>
      </c>
      <c r="F11" s="25">
        <f>INDEX(Tariffs_Post_268!F$3:F$20,MATCH(INDEX(Mapping!$F$3:$F$80,MATCH($B11,Mapping!$B$3:$B$80,0)),Tariffs_Post_268!$B$3:$B$20,0))</f>
        <v>3.24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9.8040000000000003</v>
      </c>
      <c r="D12" s="24">
        <f>INDEX(Tariffs_Post_268!D$3:D$20,MATCH(INDEX(Mapping!$F$3:$F$80,MATCH($B12,Mapping!$B$3:$B$80,0)),Tariffs_Post_268!$B$3:$B$20,0))</f>
        <v>1.855</v>
      </c>
      <c r="E12" s="24">
        <f>INDEX(Tariffs_Post_268!E$3:E$20,MATCH(INDEX(Mapping!$F$3:$F$80,MATCH($B12,Mapping!$B$3:$B$80,0)),Tariffs_Post_268!$B$3:$B$20,0))</f>
        <v>0.66800000000000004</v>
      </c>
      <c r="F12" s="25">
        <f>INDEX(Tariffs_Post_268!F$3:F$20,MATCH(INDEX(Mapping!$F$3:$F$80,MATCH($B12,Mapping!$B$3:$B$80,0)),Tariffs_Post_268!$B$3:$B$20,0))</f>
        <v>3.24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8.907</v>
      </c>
      <c r="D13" s="24">
        <f>INDEX(Tariffs_Post_268!D$3:D$20,MATCH(INDEX(Mapping!$F$3:$F$80,MATCH($B13,Mapping!$B$3:$B$80,0)),Tariffs_Post_268!$B$3:$B$20,0))</f>
        <v>1.724</v>
      </c>
      <c r="E13" s="24">
        <f>INDEX(Tariffs_Post_268!E$3:E$20,MATCH(INDEX(Mapping!$F$3:$F$80,MATCH($B13,Mapping!$B$3:$B$80,0)),Tariffs_Post_268!$B$3:$B$20,0))</f>
        <v>0.65100000000000002</v>
      </c>
      <c r="F13" s="25">
        <f>INDEX(Tariffs_Post_268!F$3:F$20,MATCH(INDEX(Mapping!$F$3:$F$80,MATCH($B13,Mapping!$B$3:$B$80,0)),Tariffs_Post_268!$B$3:$B$20,0))</f>
        <v>3.24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6.625</v>
      </c>
      <c r="D14" s="24">
        <f>INDEX(Tariffs_Post_268!D$3:D$20,MATCH(INDEX(Mapping!$F$3:$F$80,MATCH($B14,Mapping!$B$3:$B$80,0)),Tariffs_Post_268!$B$3:$B$20,0))</f>
        <v>1.3420000000000001</v>
      </c>
      <c r="E14" s="24">
        <f>INDEX(Tariffs_Post_268!E$3:E$20,MATCH(INDEX(Mapping!$F$3:$F$80,MATCH($B14,Mapping!$B$3:$B$80,0)),Tariffs_Post_268!$B$3:$B$20,0))</f>
        <v>0.60399999999999998</v>
      </c>
      <c r="F14" s="25">
        <f>INDEX(Tariffs_Post_268!F$3:F$20,MATCH(INDEX(Mapping!$F$3:$F$80,MATCH($B14,Mapping!$B$3:$B$80,0)),Tariffs_Post_268!$B$3:$B$20,0))</f>
        <v>13.07</v>
      </c>
      <c r="G14" s="25">
        <f>INDEX(Tariffs_Post_268!G$3:G$20,MATCH(INDEX(Mapping!$F$3:$F$80,MATCH($B14,Mapping!$B$3:$B$80,0)),Tariffs_Post_268!$B$3:$B$20,0))</f>
        <v>3.41</v>
      </c>
      <c r="H14" s="25">
        <f>INDEX(Tariffs_Post_268!H$3:H$20,MATCH(INDEX(Mapping!$F$3:$F$80,MATCH($B14,Mapping!$B$3:$B$80,0)),Tariffs_Post_268!$B$3:$B$20,0))</f>
        <v>5.18</v>
      </c>
      <c r="I14" s="25">
        <f>INDEX(Tariffs_Post_268!I$3:I$20,MATCH(INDEX(Mapping!$F$3:$F$80,MATCH($B14,Mapping!$B$3:$B$80,0)),Tariffs_Post_268!$B$3:$B$20,0))</f>
        <v>0.16400000000000001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5.4080000000000004</v>
      </c>
      <c r="D15" s="24">
        <f>INDEX(Tariffs_Post_268!D$3:D$20,MATCH(INDEX(Mapping!$F$3:$F$80,MATCH($B15,Mapping!$B$3:$B$80,0)),Tariffs_Post_268!$B$3:$B$20,0))</f>
        <v>1.133</v>
      </c>
      <c r="E15" s="24">
        <f>INDEX(Tariffs_Post_268!E$3:E$20,MATCH(INDEX(Mapping!$F$3:$F$80,MATCH($B15,Mapping!$B$3:$B$80,0)),Tariffs_Post_268!$B$3:$B$20,0))</f>
        <v>0.57899999999999996</v>
      </c>
      <c r="F15" s="25">
        <f>INDEX(Tariffs_Post_268!F$3:F$20,MATCH(INDEX(Mapping!$F$3:$F$80,MATCH($B15,Mapping!$B$3:$B$80,0)),Tariffs_Post_268!$B$3:$B$20,0))</f>
        <v>41.95</v>
      </c>
      <c r="G15" s="25">
        <f>INDEX(Tariffs_Post_268!G$3:G$20,MATCH(INDEX(Mapping!$F$3:$F$80,MATCH($B15,Mapping!$B$3:$B$80,0)),Tariffs_Post_268!$B$3:$B$20,0))</f>
        <v>3.5</v>
      </c>
      <c r="H15" s="25">
        <f>INDEX(Tariffs_Post_268!H$3:H$20,MATCH(INDEX(Mapping!$F$3:$F$80,MATCH($B15,Mapping!$B$3:$B$80,0)),Tariffs_Post_268!$B$3:$B$20,0))</f>
        <v>6.36</v>
      </c>
      <c r="I15" s="25">
        <f>INDEX(Tariffs_Post_268!I$3:I$20,MATCH(INDEX(Mapping!$F$3:$F$80,MATCH($B15,Mapping!$B$3:$B$80,0)),Tariffs_Post_268!$B$3:$B$20,0))</f>
        <v>0.127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3.9550000000000001</v>
      </c>
      <c r="D16" s="24">
        <f>INDEX(Tariffs_Post_268!D$3:D$20,MATCH(INDEX(Mapping!$F$3:$F$80,MATCH($B16,Mapping!$B$3:$B$80,0)),Tariffs_Post_268!$B$3:$B$20,0))</f>
        <v>0.89400000000000002</v>
      </c>
      <c r="E16" s="24">
        <f>INDEX(Tariffs_Post_268!E$3:E$20,MATCH(INDEX(Mapping!$F$3:$F$80,MATCH($B16,Mapping!$B$3:$B$80,0)),Tariffs_Post_268!$B$3:$B$20,0))</f>
        <v>0.54900000000000004</v>
      </c>
      <c r="F16" s="25">
        <f>INDEX(Tariffs_Post_268!F$3:F$20,MATCH(INDEX(Mapping!$F$3:$F$80,MATCH($B16,Mapping!$B$3:$B$80,0)),Tariffs_Post_268!$B$3:$B$20,0))</f>
        <v>92.25</v>
      </c>
      <c r="G16" s="25">
        <f>INDEX(Tariffs_Post_268!G$3:G$20,MATCH(INDEX(Mapping!$F$3:$F$80,MATCH($B16,Mapping!$B$3:$B$80,0)),Tariffs_Post_268!$B$3:$B$20,0))</f>
        <v>2.94</v>
      </c>
      <c r="H16" s="25">
        <f>INDEX(Tariffs_Post_268!H$3:H$20,MATCH(INDEX(Mapping!$F$3:$F$80,MATCH($B16,Mapping!$B$3:$B$80,0)),Tariffs_Post_268!$B$3:$B$20,0))</f>
        <v>5.96</v>
      </c>
      <c r="I16" s="25">
        <f>INDEX(Tariffs_Post_268!I$3:I$20,MATCH(INDEX(Mapping!$F$3:$F$80,MATCH($B16,Mapping!$B$3:$B$80,0)),Tariffs_Post_268!$B$3:$B$20,0))</f>
        <v>8.5999999999999993E-2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24.512</v>
      </c>
      <c r="D17" s="24">
        <f>INDEX(Tariffs_Post_268!D$3:D$20,MATCH(INDEX(Mapping!$F$3:$F$80,MATCH($B17,Mapping!$B$3:$B$80,0)),Tariffs_Post_268!$B$3:$B$20,0))</f>
        <v>3.2109999999999999</v>
      </c>
      <c r="E17" s="24">
        <f>INDEX(Tariffs_Post_268!E$3:E$20,MATCH(INDEX(Mapping!$F$3:$F$80,MATCH($B17,Mapping!$B$3:$B$80,0)),Tariffs_Post_268!$B$3:$B$20,0))</f>
        <v>2.2469999999999999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24.512</v>
      </c>
      <c r="D18" s="24">
        <f>INDEX(Tariffs_Post_268!D$3:D$20,MATCH(INDEX(Mapping!$F$3:$F$80,MATCH($B18,Mapping!$B$3:$B$80,0)),Tariffs_Post_268!$B$3:$B$20,0))</f>
        <v>3.2109999999999999</v>
      </c>
      <c r="E18" s="24">
        <f>INDEX(Tariffs_Post_268!E$3:E$20,MATCH(INDEX(Mapping!$F$3:$F$80,MATCH($B18,Mapping!$B$3:$B$80,0)),Tariffs_Post_268!$B$3:$B$20,0))</f>
        <v>2.2469999999999999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24.512</v>
      </c>
      <c r="D19" s="24">
        <f>INDEX(Tariffs_Post_268!D$3:D$20,MATCH(INDEX(Mapping!$F$3:$F$80,MATCH($B19,Mapping!$B$3:$B$80,0)),Tariffs_Post_268!$B$3:$B$20,0))</f>
        <v>3.2109999999999999</v>
      </c>
      <c r="E19" s="24">
        <f>INDEX(Tariffs_Post_268!E$3:E$20,MATCH(INDEX(Mapping!$F$3:$F$80,MATCH($B19,Mapping!$B$3:$B$80,0)),Tariffs_Post_268!$B$3:$B$20,0))</f>
        <v>2.2469999999999999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24.512</v>
      </c>
      <c r="D20" s="24">
        <f>INDEX(Tariffs_Post_268!D$3:D$20,MATCH(INDEX(Mapping!$F$3:$F$80,MATCH($B20,Mapping!$B$3:$B$80,0)),Tariffs_Post_268!$B$3:$B$20,0))</f>
        <v>3.2109999999999999</v>
      </c>
      <c r="E20" s="24">
        <f>INDEX(Tariffs_Post_268!E$3:E$20,MATCH(INDEX(Mapping!$F$3:$F$80,MATCH($B20,Mapping!$B$3:$B$80,0)),Tariffs_Post_268!$B$3:$B$20,0))</f>
        <v>2.2469999999999999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24.512</v>
      </c>
      <c r="D21" s="24">
        <f>INDEX(Tariffs_Post_268!D$3:D$20,MATCH(INDEX(Mapping!$F$3:$F$80,MATCH($B21,Mapping!$B$3:$B$80,0)),Tariffs_Post_268!$B$3:$B$20,0))</f>
        <v>3.2109999999999999</v>
      </c>
      <c r="E21" s="24">
        <f>INDEX(Tariffs_Post_268!E$3:E$20,MATCH(INDEX(Mapping!$F$3:$F$80,MATCH($B21,Mapping!$B$3:$B$80,0)),Tariffs_Post_268!$B$3:$B$20,0))</f>
        <v>2.2469999999999999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-6.452</v>
      </c>
      <c r="D22" s="24">
        <f>INDEX(Tariffs_Post_268!D$3:D$20,MATCH(INDEX(Mapping!$F$3:$F$80,MATCH($B22,Mapping!$B$3:$B$80,0)),Tariffs_Post_268!$B$3:$B$20,0))</f>
        <v>-0.94399999999999995</v>
      </c>
      <c r="E22" s="24">
        <f>INDEX(Tariffs_Post_268!E$3:E$20,MATCH(INDEX(Mapping!$F$3:$F$80,MATCH($B22,Mapping!$B$3:$B$80,0)),Tariffs_Post_268!$B$3:$B$20,0))</f>
        <v>-0.121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-5.2610000000000001</v>
      </c>
      <c r="D23" s="24">
        <f>INDEX(Tariffs_Post_268!D$3:D$20,MATCH(INDEX(Mapping!$F$3:$F$80,MATCH($B23,Mapping!$B$3:$B$80,0)),Tariffs_Post_268!$B$3:$B$20,0))</f>
        <v>-0.73699999999999999</v>
      </c>
      <c r="E23" s="24">
        <f>INDEX(Tariffs_Post_268!E$3:E$20,MATCH(INDEX(Mapping!$F$3:$F$80,MATCH($B23,Mapping!$B$3:$B$80,0)),Tariffs_Post_268!$B$3:$B$20,0))</f>
        <v>-9.6000000000000002E-2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-6.452</v>
      </c>
      <c r="D24" s="24">
        <f>INDEX(Tariffs_Post_268!D$3:D$20,MATCH(INDEX(Mapping!$F$3:$F$80,MATCH($B24,Mapping!$B$3:$B$80,0)),Tariffs_Post_268!$B$3:$B$20,0))</f>
        <v>-0.94399999999999995</v>
      </c>
      <c r="E24" s="24">
        <f>INDEX(Tariffs_Post_268!E$3:E$20,MATCH(INDEX(Mapping!$F$3:$F$80,MATCH($B24,Mapping!$B$3:$B$80,0)),Tariffs_Post_268!$B$3:$B$20,0))</f>
        <v>-0.121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0.14299999999999999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-6.452</v>
      </c>
      <c r="D25" s="24">
        <f>INDEX(Tariffs_Post_268!D$3:D$20,MATCH(INDEX(Mapping!$F$3:$F$80,MATCH($B25,Mapping!$B$3:$B$80,0)),Tariffs_Post_268!$B$3:$B$20,0))</f>
        <v>-0.94399999999999995</v>
      </c>
      <c r="E25" s="24">
        <f>INDEX(Tariffs_Post_268!E$3:E$20,MATCH(INDEX(Mapping!$F$3:$F$80,MATCH($B25,Mapping!$B$3:$B$80,0)),Tariffs_Post_268!$B$3:$B$20,0))</f>
        <v>-0.121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-6.452</v>
      </c>
      <c r="D26" s="24">
        <f>INDEX(Tariffs_Post_268!D$3:D$20,MATCH(INDEX(Mapping!$F$3:$F$80,MATCH($B26,Mapping!$B$3:$B$80,0)),Tariffs_Post_268!$B$3:$B$20,0))</f>
        <v>-0.94399999999999995</v>
      </c>
      <c r="E26" s="24">
        <f>INDEX(Tariffs_Post_268!E$3:E$20,MATCH(INDEX(Mapping!$F$3:$F$80,MATCH($B26,Mapping!$B$3:$B$80,0)),Tariffs_Post_268!$B$3:$B$20,0))</f>
        <v>-0.121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0.14299999999999999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-6.452</v>
      </c>
      <c r="D27" s="24">
        <f>INDEX(Tariffs_Post_268!D$3:D$20,MATCH(INDEX(Mapping!$F$3:$F$80,MATCH($B27,Mapping!$B$3:$B$80,0)),Tariffs_Post_268!$B$3:$B$20,0))</f>
        <v>-0.94399999999999995</v>
      </c>
      <c r="E27" s="24">
        <f>INDEX(Tariffs_Post_268!E$3:E$20,MATCH(INDEX(Mapping!$F$3:$F$80,MATCH($B27,Mapping!$B$3:$B$80,0)),Tariffs_Post_268!$B$3:$B$20,0))</f>
        <v>-0.121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-5.2610000000000001</v>
      </c>
      <c r="D28" s="24">
        <f>INDEX(Tariffs_Post_268!D$3:D$20,MATCH(INDEX(Mapping!$F$3:$F$80,MATCH($B28,Mapping!$B$3:$B$80,0)),Tariffs_Post_268!$B$3:$B$20,0))</f>
        <v>-0.73699999999999999</v>
      </c>
      <c r="E28" s="24">
        <f>INDEX(Tariffs_Post_268!E$3:E$20,MATCH(INDEX(Mapping!$F$3:$F$80,MATCH($B28,Mapping!$B$3:$B$80,0)),Tariffs_Post_268!$B$3:$B$20,0))</f>
        <v>-9.6000000000000002E-2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0.121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-5.2610000000000001</v>
      </c>
      <c r="D29" s="24">
        <f>INDEX(Tariffs_Post_268!D$3:D$20,MATCH(INDEX(Mapping!$F$3:$F$80,MATCH($B29,Mapping!$B$3:$B$80,0)),Tariffs_Post_268!$B$3:$B$20,0))</f>
        <v>-0.73699999999999999</v>
      </c>
      <c r="E29" s="24">
        <f>INDEX(Tariffs_Post_268!E$3:E$20,MATCH(INDEX(Mapping!$F$3:$F$80,MATCH($B29,Mapping!$B$3:$B$80,0)),Tariffs_Post_268!$B$3:$B$20,0))</f>
        <v>-9.6000000000000002E-2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-5.2610000000000001</v>
      </c>
      <c r="D30" s="24">
        <f>INDEX(Tariffs_Post_268!D$3:D$20,MATCH(INDEX(Mapping!$F$3:$F$80,MATCH($B30,Mapping!$B$3:$B$80,0)),Tariffs_Post_268!$B$3:$B$20,0))</f>
        <v>-0.73699999999999999</v>
      </c>
      <c r="E30" s="24">
        <f>INDEX(Tariffs_Post_268!E$3:E$20,MATCH(INDEX(Mapping!$F$3:$F$80,MATCH($B30,Mapping!$B$3:$B$80,0)),Tariffs_Post_268!$B$3:$B$20,0))</f>
        <v>-9.6000000000000002E-2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0.121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-5.2610000000000001</v>
      </c>
      <c r="D31" s="24">
        <f>INDEX(Tariffs_Post_268!D$3:D$20,MATCH(INDEX(Mapping!$F$3:$F$80,MATCH($B31,Mapping!$B$3:$B$80,0)),Tariffs_Post_268!$B$3:$B$20,0))</f>
        <v>-0.73699999999999999</v>
      </c>
      <c r="E31" s="24">
        <f>INDEX(Tariffs_Post_268!E$3:E$20,MATCH(INDEX(Mapping!$F$3:$F$80,MATCH($B31,Mapping!$B$3:$B$80,0)),Tariffs_Post_268!$B$3:$B$20,0))</f>
        <v>-9.6000000000000002E-2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-3.9279999999999999</v>
      </c>
      <c r="D32" s="24">
        <f>INDEX(Tariffs_Post_268!D$3:D$20,MATCH(INDEX(Mapping!$F$3:$F$80,MATCH($B32,Mapping!$B$3:$B$80,0)),Tariffs_Post_268!$B$3:$B$20,0))</f>
        <v>-0.497</v>
      </c>
      <c r="E32" s="24">
        <f>INDEX(Tariffs_Post_268!E$3:E$20,MATCH(INDEX(Mapping!$F$3:$F$80,MATCH($B32,Mapping!$B$3:$B$80,0)),Tariffs_Post_268!$B$3:$B$20,0))</f>
        <v>-6.7000000000000004E-2</v>
      </c>
      <c r="F32" s="25">
        <f>INDEX(Tariffs_Post_268!F$3:F$20,MATCH(INDEX(Mapping!$F$3:$F$80,MATCH($B32,Mapping!$B$3:$B$80,0)),Tariffs_Post_268!$B$3:$B$20,0))</f>
        <v>6.21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9.5000000000000001E-2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-3.9279999999999999</v>
      </c>
      <c r="D33" s="24">
        <f>INDEX(Tariffs_Post_268!D$3:D$20,MATCH(INDEX(Mapping!$F$3:$F$80,MATCH($B33,Mapping!$B$3:$B$80,0)),Tariffs_Post_268!$B$3:$B$20,0))</f>
        <v>-0.497</v>
      </c>
      <c r="E33" s="24">
        <f>INDEX(Tariffs_Post_268!E$3:E$20,MATCH(INDEX(Mapping!$F$3:$F$80,MATCH($B33,Mapping!$B$3:$B$80,0)),Tariffs_Post_268!$B$3:$B$20,0))</f>
        <v>-6.7000000000000004E-2</v>
      </c>
      <c r="F33" s="25">
        <f>INDEX(Tariffs_Post_268!F$3:F$20,MATCH(INDEX(Mapping!$F$3:$F$80,MATCH($B33,Mapping!$B$3:$B$80,0)),Tariffs_Post_268!$B$3:$B$20,0))</f>
        <v>6.21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-3.9279999999999999</v>
      </c>
      <c r="D34" s="24">
        <f>INDEX(Tariffs_Post_268!D$3:D$20,MATCH(INDEX(Mapping!$F$3:$F$80,MATCH($B34,Mapping!$B$3:$B$80,0)),Tariffs_Post_268!$B$3:$B$20,0))</f>
        <v>-0.497</v>
      </c>
      <c r="E34" s="24">
        <f>INDEX(Tariffs_Post_268!E$3:E$20,MATCH(INDEX(Mapping!$F$3:$F$80,MATCH($B34,Mapping!$B$3:$B$80,0)),Tariffs_Post_268!$B$3:$B$20,0))</f>
        <v>-6.7000000000000004E-2</v>
      </c>
      <c r="F34" s="25">
        <f>INDEX(Tariffs_Post_268!F$3:F$20,MATCH(INDEX(Mapping!$F$3:$F$80,MATCH($B34,Mapping!$B$3:$B$80,0)),Tariffs_Post_268!$B$3:$B$20,0))</f>
        <v>6.21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9.5000000000000001E-2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-3.9279999999999999</v>
      </c>
      <c r="D35" s="24">
        <f>INDEX(Tariffs_Post_268!D$3:D$20,MATCH(INDEX(Mapping!$F$3:$F$80,MATCH($B35,Mapping!$B$3:$B$80,0)),Tariffs_Post_268!$B$3:$B$20,0))</f>
        <v>-0.497</v>
      </c>
      <c r="E35" s="24">
        <f>INDEX(Tariffs_Post_268!E$3:E$20,MATCH(INDEX(Mapping!$F$3:$F$80,MATCH($B35,Mapping!$B$3:$B$80,0)),Tariffs_Post_268!$B$3:$B$20,0))</f>
        <v>-6.7000000000000004E-2</v>
      </c>
      <c r="F35" s="25">
        <f>INDEX(Tariffs_Post_268!F$3:F$20,MATCH(INDEX(Mapping!$F$3:$F$80,MATCH($B35,Mapping!$B$3:$B$80,0)),Tariffs_Post_268!$B$3:$B$20,0))</f>
        <v>6.21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135477.24076799018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23802.4076981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159279.64846609018</v>
      </c>
      <c r="L3" s="27">
        <f>INDEX([1]Summary!$D$49:$D$156,MATCH(B3,[1]Summary!$A$49:$A$156,0))/1000</f>
        <v>159279.64846609018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11509.047863171618</v>
      </c>
      <c r="D4" s="27">
        <f>INDEX(Volumes_Pre_268!D$3:D$111,MATCH($B4,Volumes_Pre_268!$B$3:$B$111,0))*Tariffs_Pre_268!D4*D$1</f>
        <v>3113.5909125552275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2155.0027049999999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16777.641480726845</v>
      </c>
      <c r="L4" s="27">
        <f>INDEX([1]Summary!$D$49:$D$156,MATCH(B4,[1]Summary!$A$49:$A$156,0))/1000</f>
        <v>16777.641480726845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126.39094778684344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126.39094778684344</v>
      </c>
      <c r="L5" s="27">
        <f>INDEX([1]Summary!$D$49:$D$156,MATCH(B5,[1]Summary!$A$49:$A$156,0))/1000</f>
        <v>126.39094778684344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29944.940251832973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1441.8807856000001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31386.821037432972</v>
      </c>
      <c r="L6" s="27">
        <f>INDEX([1]Summary!$D$49:$D$156,MATCH(B6,[1]Summary!$A$49:$A$156,0))/1000</f>
        <v>31386.821037432972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11384.150609630617</v>
      </c>
      <c r="D7" s="27">
        <f>INDEX(Volumes_Pre_268!D$3:D$111,MATCH($B7,Volumes_Pre_268!$B$3:$B$111,0))*Tariffs_Pre_268!D7*D$1</f>
        <v>1286.3937317447781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409.30653669999998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13079.850878075395</v>
      </c>
      <c r="L7" s="27">
        <f>INDEX([1]Summary!$D$49:$D$156,MATCH(B7,[1]Summary!$A$49:$A$156,0))/1000</f>
        <v>13079.850878075395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130.37904065987993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130.37904065987993</v>
      </c>
      <c r="L8" s="27">
        <f>INDEX([1]Summary!$D$49:$D$156,MATCH(B8,[1]Summary!$A$49:$A$156,0))/1000</f>
        <v>130.37904065987993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293.4117516321304</v>
      </c>
      <c r="D9" s="27">
        <f>INDEX(Volumes_Pre_268!D$3:D$111,MATCH($B9,Volumes_Pre_268!$B$3:$B$111,0))*Tariffs_Pre_268!D9*D$1</f>
        <v>22.813747350342723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20.306630999999999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336.53212998247312</v>
      </c>
      <c r="L9" s="27">
        <f>INDEX([1]Summary!$D$49:$D$156,MATCH(B9,[1]Summary!$A$49:$A$156,0))/1000</f>
        <v>336.53212998247312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35.254676274001504</v>
      </c>
      <c r="D10" s="27">
        <f>INDEX(Volumes_Pre_268!D$3:D$111,MATCH($B10,Volumes_Pre_268!$B$3:$B$111,0))*Tariffs_Pre_268!D10*D$1</f>
        <v>3.0157503160610957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6.9995664000000009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45.269992990062597</v>
      </c>
      <c r="L10" s="27">
        <f>INDEX([1]Summary!$D$49:$D$156,MATCH(B10,[1]Summary!$A$49:$A$156,0))/1000</f>
        <v>45.269992990062605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28.078192412452097</v>
      </c>
      <c r="D11" s="27">
        <f>INDEX(Volumes_Pre_268!D$3:D$111,MATCH($B11,Volumes_Pre_268!$B$3:$B$111,0))*Tariffs_Pre_268!D11*D$1</f>
        <v>3.535912147839158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14.513012499999999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46.127117060291255</v>
      </c>
      <c r="L11" s="27">
        <f>INDEX([1]Summary!$D$49:$D$156,MATCH(B11,[1]Summary!$A$49:$A$156,0))/1000</f>
        <v>46.127117060291248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1.0347613366601227E-2</v>
      </c>
      <c r="D12" s="27">
        <f>INDEX(Volumes_Pre_268!D$3:D$111,MATCH($B12,Volumes_Pre_268!$B$3:$B$111,0))*Tariffs_Pre_268!D12*D$1</f>
        <v>6.9516315253882769E-3</v>
      </c>
      <c r="E12" s="27">
        <f>INDEX(Volumes_Pre_268!E$3:E$111,MATCH($B12,Volumes_Pre_268!$B$3:$B$111,0))*Tariffs_Pre_268!E12*E$1</f>
        <v>3.4715518840033326E-3</v>
      </c>
      <c r="F12" s="27">
        <f>INDEX(Volumes_Pre_268!F$3:F$111,MATCH($B12,Volumes_Pre_268!$B$3:$B$111,0))*Tariffs_Pre_268!F12*F$1</f>
        <v>3.8740314370730236E-3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2.4644828213065861E-2</v>
      </c>
      <c r="L12" s="27">
        <f>INDEX([1]Summary!$D$49:$D$156,MATCH(B12,[1]Summary!$A$49:$A$156,0))/1000</f>
        <v>2.4644828213065857E-2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2014.4283839594136</v>
      </c>
      <c r="D13" s="27">
        <f>INDEX(Volumes_Pre_268!D$3:D$111,MATCH($B13,Volumes_Pre_268!$B$3:$B$111,0))*Tariffs_Pre_268!D13*D$1</f>
        <v>1384.1097402808625</v>
      </c>
      <c r="E13" s="27">
        <f>INDEX(Volumes_Pre_268!E$3:E$111,MATCH($B13,Volumes_Pre_268!$B$3:$B$111,0))*Tariffs_Pre_268!E13*E$1</f>
        <v>724.80072612356525</v>
      </c>
      <c r="F13" s="27">
        <f>INDEX(Volumes_Pre_268!F$3:F$111,MATCH($B13,Volumes_Pre_268!$B$3:$B$111,0))*Tariffs_Pre_268!F13*F$1</f>
        <v>53.895069399999997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4177.2339197638412</v>
      </c>
      <c r="L13" s="27">
        <f>INDEX([1]Summary!$D$49:$D$156,MATCH(B13,[1]Summary!$A$49:$A$156,0))/1000</f>
        <v>4177.2339197638412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22094.123297370817</v>
      </c>
      <c r="D14" s="27">
        <f>INDEX(Volumes_Pre_268!D$3:D$111,MATCH($B14,Volumes_Pre_268!$B$3:$B$111,0))*Tariffs_Pre_268!D14*D$1</f>
        <v>15908.059255073156</v>
      </c>
      <c r="E14" s="27">
        <f>INDEX(Volumes_Pre_268!E$3:E$111,MATCH($B14,Volumes_Pre_268!$B$3:$B$111,0))*Tariffs_Pre_268!E14*E$1</f>
        <v>9231.4670178735341</v>
      </c>
      <c r="F14" s="27">
        <f>INDEX(Volumes_Pre_268!F$3:F$111,MATCH($B14,Volumes_Pre_268!$B$3:$B$111,0))*Tariffs_Pre_268!F14*F$1</f>
        <v>585.20736840000006</v>
      </c>
      <c r="G14" s="27">
        <f>INDEX(Volumes_Pre_268!G$3:G$111,MATCH($B14,Volumes_Pre_268!$B$3:$B$111,0))*Tariffs_Pre_268!G14*G$1</f>
        <v>20413.635459383291</v>
      </c>
      <c r="H14" s="27">
        <f>INDEX(Volumes_Pre_268!H$3:H$111,MATCH($B14,Volumes_Pre_268!$B$3:$B$111,0))*Tariffs_Pre_268!H14*H$1</f>
        <v>310.6943344111416</v>
      </c>
      <c r="I14" s="27">
        <f>INDEX(Volumes_Pre_268!I$3:I$111,MATCH($B14,Volumes_Pre_268!$B$3:$B$111,0))*Tariffs_Pre_268!I14*I$1</f>
        <v>459.68866743522108</v>
      </c>
      <c r="K14" s="27">
        <f t="shared" si="1"/>
        <v>69002.875399947166</v>
      </c>
      <c r="L14" s="27">
        <f>INDEX([1]Summary!$D$49:$D$156,MATCH(B14,[1]Summary!$A$49:$A$156,0))/1000</f>
        <v>69002.875399947166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7812.9921560156417</v>
      </c>
      <c r="D15" s="27">
        <f>INDEX(Volumes_Pre_268!D$3:D$111,MATCH($B15,Volumes_Pre_268!$B$3:$B$111,0))*Tariffs_Pre_268!D15*D$1</f>
        <v>5970.5739853481509</v>
      </c>
      <c r="E15" s="27">
        <f>INDEX(Volumes_Pre_268!E$3:E$111,MATCH($B15,Volumes_Pre_268!$B$3:$B$111,0))*Tariffs_Pre_268!E15*E$1</f>
        <v>4067.5527568016846</v>
      </c>
      <c r="F15" s="27">
        <f>INDEX(Volumes_Pre_268!F$3:F$111,MATCH($B15,Volumes_Pre_268!$B$3:$B$111,0))*Tariffs_Pre_268!F15*F$1</f>
        <v>326.56048389999995</v>
      </c>
      <c r="G15" s="27">
        <f>INDEX(Volumes_Pre_268!G$3:G$111,MATCH($B15,Volumes_Pre_268!$B$3:$B$111,0))*Tariffs_Pre_268!G15*G$1</f>
        <v>8945.8652196589264</v>
      </c>
      <c r="H15" s="27">
        <f>INDEX(Volumes_Pre_268!H$3:H$111,MATCH($B15,Volumes_Pre_268!$B$3:$B$111,0))*Tariffs_Pre_268!H15*H$1</f>
        <v>162.55915084865936</v>
      </c>
      <c r="I15" s="27">
        <f>INDEX(Volumes_Pre_268!I$3:I$111,MATCH($B15,Volumes_Pre_268!$B$3:$B$111,0))*Tariffs_Pre_268!I15*I$1</f>
        <v>139.55033567869356</v>
      </c>
      <c r="K15" s="27">
        <f t="shared" si="1"/>
        <v>27425.654088251755</v>
      </c>
      <c r="L15" s="27">
        <f>INDEX([1]Summary!$D$49:$D$156,MATCH(B15,[1]Summary!$A$49:$A$156,0))/1000</f>
        <v>27425.654088251755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19599.834068935917</v>
      </c>
      <c r="D16" s="27">
        <f>INDEX(Volumes_Pre_268!D$3:D$111,MATCH($B16,Volumes_Pre_268!$B$3:$B$111,0))*Tariffs_Pre_268!D16*D$1</f>
        <v>15082.564132798318</v>
      </c>
      <c r="E16" s="27">
        <f>INDEX(Volumes_Pre_268!E$3:E$111,MATCH($B16,Volumes_Pre_268!$B$3:$B$111,0))*Tariffs_Pre_268!E16*E$1</f>
        <v>15130.009928966314</v>
      </c>
      <c r="F16" s="27">
        <f>INDEX(Volumes_Pre_268!F$3:F$111,MATCH($B16,Volumes_Pre_268!$B$3:$B$111,0))*Tariffs_Pre_268!F16*F$1</f>
        <v>736.51480600000014</v>
      </c>
      <c r="G16" s="27">
        <f>INDEX(Volumes_Pre_268!G$3:G$111,MATCH($B16,Volumes_Pre_268!$B$3:$B$111,0))*Tariffs_Pre_268!G16*G$1</f>
        <v>19859.234742770612</v>
      </c>
      <c r="H16" s="27">
        <f>INDEX(Volumes_Pre_268!H$3:H$111,MATCH($B16,Volumes_Pre_268!$B$3:$B$111,0))*Tariffs_Pre_268!H16*H$1</f>
        <v>402.58856825480558</v>
      </c>
      <c r="I16" s="27">
        <f>INDEX(Volumes_Pre_268!I$3:I$111,MATCH($B16,Volumes_Pre_268!$B$3:$B$111,0))*Tariffs_Pre_268!I16*I$1</f>
        <v>340.26624509824063</v>
      </c>
      <c r="K16" s="27">
        <f t="shared" si="1"/>
        <v>71151.012492824215</v>
      </c>
      <c r="L16" s="27">
        <f>INDEX([1]Summary!$D$49:$D$156,MATCH(B16,[1]Summary!$A$49:$A$156,0))/1000</f>
        <v>71151.012492824215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708.57850950384989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708.57850950384989</v>
      </c>
      <c r="L17" s="27">
        <f>INDEX([1]Summary!$D$49:$D$156,MATCH(B17,[1]Summary!$A$49:$A$156,0))/1000</f>
        <v>708.57850950384989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298.37335668907514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298.37335668907514</v>
      </c>
      <c r="L18" s="27">
        <f>INDEX([1]Summary!$D$49:$D$156,MATCH(B18,[1]Summary!$A$49:$A$156,0))/1000</f>
        <v>298.37335668907514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12.558515133452067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12.558515133452067</v>
      </c>
      <c r="L19" s="27">
        <f>INDEX([1]Summary!$D$49:$D$156,MATCH(B19,[1]Summary!$A$49:$A$156,0))/1000</f>
        <v>12.558515133452067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3.1629999999999998E-2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3.1629999999999998E-2</v>
      </c>
      <c r="L20" s="27">
        <f>INDEX([1]Summary!$D$49:$D$156,MATCH(B20,[1]Summary!$A$49:$A$156,0))/1000</f>
        <v>3.1629999999999998E-2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3071.0692674915699</v>
      </c>
      <c r="D21" s="27">
        <f>INDEX(Volumes_Pre_268!D$3:D$111,MATCH($B21,Volumes_Pre_268!$B$3:$B$111,0))*Tariffs_Pre_268!D21*D$1</f>
        <v>1006.5675591004251</v>
      </c>
      <c r="E21" s="27">
        <f>INDEX(Volumes_Pre_268!E$3:E$111,MATCH($B21,Volumes_Pre_268!$B$3:$B$111,0))*Tariffs_Pre_268!E21*E$1</f>
        <v>4605.3778854699412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8683.0147120619367</v>
      </c>
      <c r="L21" s="27">
        <f>INDEX([1]Summary!$D$49:$D$156,MATCH(B21,[1]Summary!$A$49:$A$156,0))/1000</f>
        <v>8683.0147120619367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-6.4390744096551726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-6.4390744096551726</v>
      </c>
      <c r="L22" s="27">
        <f>INDEX([1]Summary!$D$49:$D$156,MATCH(B22,[1]Summary!$A$49:$A$156,0))/1000</f>
        <v>-6.4390744096551726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-7.4099999999999999E-3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-7.4099999999999999E-3</v>
      </c>
      <c r="L23" s="27">
        <f>INDEX([1]Summary!$D$49:$D$156,MATCH(B23,[1]Summary!$A$49:$A$156,0))/1000</f>
        <v>-7.4099999999999999E-3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-297.37457720049599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3.6743713617067097</v>
      </c>
      <c r="K24" s="27">
        <f t="shared" si="1"/>
        <v>-293.70020583878926</v>
      </c>
      <c r="L24" s="27">
        <f>INDEX([1]Summary!$D$49:$D$156,MATCH(B24,[1]Summary!$A$49:$A$156,0))/1000</f>
        <v>-293.70020583878926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-9.2200000000000008E-3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-9.2200000000000008E-3</v>
      </c>
      <c r="L25" s="27">
        <f>INDEX([1]Summary!$D$49:$D$156,MATCH(B25,[1]Summary!$A$49:$A$156,0))/1000</f>
        <v>-9.2200000000000008E-3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-30.749820898274415</v>
      </c>
      <c r="D26" s="27">
        <f>INDEX(Volumes_Pre_268!D$3:D$111,MATCH($B26,Volumes_Pre_268!$B$3:$B$111,0))*Tariffs_Pre_268!D26*D$1</f>
        <v>-15.189760605593047</v>
      </c>
      <c r="E26" s="27">
        <f>INDEX(Volumes_Pre_268!E$3:E$111,MATCH($B26,Volumes_Pre_268!$B$3:$B$111,0))*Tariffs_Pre_268!E26*E$1</f>
        <v>-4.242076306185151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0.43439841233088239</v>
      </c>
      <c r="K26" s="27">
        <f t="shared" si="1"/>
        <v>-49.747259397721727</v>
      </c>
      <c r="L26" s="27">
        <f>INDEX([1]Summary!$D$49:$D$156,MATCH(B26,[1]Summary!$A$49:$A$156,0))/1000</f>
        <v>-49.747259397721734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-6.4500000000000002E-2</v>
      </c>
      <c r="D27" s="27">
        <f>INDEX(Volumes_Pre_268!D$3:D$111,MATCH($B27,Volumes_Pre_268!$B$3:$B$111,0))*Tariffs_Pre_268!D27*D$1</f>
        <v>-3.186163465152838E-2</v>
      </c>
      <c r="E27" s="27">
        <f>INDEX(Volumes_Pre_268!E$3:E$111,MATCH($B27,Volumes_Pre_268!$B$3:$B$111,0))*Tariffs_Pre_268!E27*E$1</f>
        <v>-8.8980655417182156E-3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-0.1052597001932466</v>
      </c>
      <c r="L27" s="27">
        <f>INDEX([1]Summary!$D$49:$D$156,MATCH(B27,[1]Summary!$A$49:$A$156,0))/1000</f>
        <v>-0.10525970019324658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-19.788604954492687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0.21298202672019817</v>
      </c>
      <c r="K28" s="27">
        <f t="shared" si="1"/>
        <v>-19.575622927772489</v>
      </c>
      <c r="L28" s="27">
        <f>INDEX([1]Summary!$D$49:$D$156,MATCH(B28,[1]Summary!$A$49:$A$156,0))/1000</f>
        <v>-19.575622927772489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-7.4099999999999999E-3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-7.4099999999999999E-3</v>
      </c>
      <c r="L29" s="27">
        <f>INDEX([1]Summary!$D$49:$D$156,MATCH(B29,[1]Summary!$A$49:$A$156,0))/1000</f>
        <v>-7.4099999999999999E-3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-7.3807698973885065</v>
      </c>
      <c r="D30" s="27">
        <f>INDEX(Volumes_Pre_268!D$3:D$111,MATCH($B30,Volumes_Pre_268!$B$3:$B$111,0))*Tariffs_Pre_268!D30*D$1</f>
        <v>-2.844215621596935</v>
      </c>
      <c r="E30" s="27">
        <f>INDEX(Volumes_Pre_268!E$3:E$111,MATCH($B30,Volumes_Pre_268!$B$3:$B$111,0))*Tariffs_Pre_268!E30*E$1</f>
        <v>-0.98760225927356349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0.38343846224444444</v>
      </c>
      <c r="K30" s="27">
        <f t="shared" si="1"/>
        <v>-10.829149316014561</v>
      </c>
      <c r="L30" s="27">
        <f>INDEX([1]Summary!$D$49:$D$156,MATCH(B30,[1]Summary!$A$49:$A$156,0))/1000</f>
        <v>-10.829149316014561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-5.2590000000000005E-2</v>
      </c>
      <c r="D31" s="27">
        <f>INDEX(Volumes_Pre_268!D$3:D$111,MATCH($B31,Volumes_Pre_268!$B$3:$B$111,0))*Tariffs_Pre_268!D31*D$1</f>
        <v>-2.0265812593982486E-2</v>
      </c>
      <c r="E31" s="27">
        <f>INDEX(Volumes_Pre_268!E$3:E$111,MATCH($B31,Volumes_Pre_268!$B$3:$B$111,0))*Tariffs_Pre_268!E31*E$1</f>
        <v>-7.0369356499751625E-3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-7.9892748243957659E-2</v>
      </c>
      <c r="L31" s="27">
        <f>INDEX([1]Summary!$D$49:$D$156,MATCH(B31,[1]Summary!$A$49:$A$156,0))/1000</f>
        <v>-7.9892748243957659E-2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-2519.771485168189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4.3609724999999999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14.336307252095397</v>
      </c>
      <c r="K32" s="27">
        <f t="shared" si="1"/>
        <v>-2501.0742054160933</v>
      </c>
      <c r="L32" s="27">
        <f>INDEX([1]Summary!$D$49:$D$156,MATCH(B32,[1]Summary!$A$49:$A$156,0))/1000</f>
        <v>-2501.0742054160937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-5.3500000000000006E-3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9.2592534729166898E-6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-5.3407407465270841E-3</v>
      </c>
      <c r="L33" s="27">
        <f>INDEX([1]Summary!$D$49:$D$156,MATCH(B33,[1]Summary!$A$49:$A$156,0))/1000</f>
        <v>-5.3407407465270841E-3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-1507.7641505800286</v>
      </c>
      <c r="D34" s="27">
        <f>INDEX(Volumes_Pre_268!D$3:D$111,MATCH($B34,Volumes_Pre_268!$B$3:$B$111,0))*Tariffs_Pre_268!D34*D$1</f>
        <v>-571.33791295048036</v>
      </c>
      <c r="E34" s="27">
        <f>INDEX(Volumes_Pre_268!E$3:E$111,MATCH($B34,Volumes_Pre_268!$B$3:$B$111,0))*Tariffs_Pre_268!E34*E$1</f>
        <v>-159.47137771266199</v>
      </c>
      <c r="F34" s="27">
        <f>INDEX(Volumes_Pre_268!F$3:F$111,MATCH($B34,Volumes_Pre_268!$B$3:$B$111,0))*Tariffs_Pre_268!F34*F$1</f>
        <v>2.4026489999999998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16.511374569382589</v>
      </c>
      <c r="K34" s="27">
        <f t="shared" si="1"/>
        <v>-2219.6594176737885</v>
      </c>
      <c r="L34" s="27">
        <f>INDEX([1]Summary!$D$49:$D$156,MATCH(B34,[1]Summary!$A$49:$A$156,0))/1000</f>
        <v>-2219.6594176737881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-3.9269999999999999E-2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6.2577443689520854E-5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-3.9207422556310476E-2</v>
      </c>
      <c r="L35" s="27">
        <f>INDEX([1]Summary!$D$49:$D$156,MATCH(B35,[1]Summary!$A$49:$A$156,0))/1000</f>
        <v>-3.9207422556310483E-2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76358.504357533835</v>
      </c>
      <c r="D3" s="27">
        <f>INDEX(RAG_Volumes_Pre_268!D$3:D$111,MATCH($B3,RAG_Volumes_Pre_268!$B$3:$B$111,0))*Tariffs_Post_268_Mapped!D3*D$1</f>
        <v>37906.937065318896</v>
      </c>
      <c r="E3" s="27">
        <f>INDEX(RAG_Volumes_Pre_268!E$3:E$111,MATCH($B3,RAG_Volumes_Pre_268!$B$3:$B$111,0))*Tariffs_Post_268_Mapped!E3*E$1</f>
        <v>22189.232470317296</v>
      </c>
      <c r="F3" s="27">
        <f>INDEX(RAG_Volumes_Pre_268!F$3:F$111,MATCH($B3,RAG_Volumes_Pre_268!$B$3:$B$111,0))*Tariffs_Post_268_Mapped!F3*F$1</f>
        <v>23876.099362800003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160330.77325597004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6110.8511871110913</v>
      </c>
      <c r="D4" s="27">
        <f>INDEX(RAG_Volumes_Pre_268!D$3:D$111,MATCH($B4,RAG_Volumes_Pre_268!$B$3:$B$111,0))*Tariffs_Post_268_Mapped!D4*D$1</f>
        <v>2970.5256362882519</v>
      </c>
      <c r="E4" s="27">
        <f>INDEX(RAG_Volumes_Pre_268!E$3:E$111,MATCH($B4,RAG_Volumes_Pre_268!$B$3:$B$111,0))*Tariffs_Post_268_Mapped!E4*E$1</f>
        <v>4577.3811455657569</v>
      </c>
      <c r="F4" s="27">
        <f>INDEX(RAG_Volumes_Pre_268!F$3:F$111,MATCH($B4,RAG_Volumes_Pre_268!$B$3:$B$111,0))*Tariffs_Post_268_Mapped!F4*F$1</f>
        <v>2161.6745400000004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15820.432508965099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9.5900304378918761</v>
      </c>
      <c r="D5" s="27">
        <f>INDEX(RAG_Volumes_Pre_268!D$3:D$111,MATCH($B5,RAG_Volumes_Pre_268!$B$3:$B$111,0))*Tariffs_Post_268_Mapped!D5*D$1</f>
        <v>30.382367056527883</v>
      </c>
      <c r="E5" s="27">
        <f>INDEX(RAG_Volumes_Pre_268!E$3:E$111,MATCH($B5,RAG_Volumes_Pre_268!$B$3:$B$111,0))*Tariffs_Post_268_Mapped!E5*E$1</f>
        <v>104.53928670178266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144.51168419620242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14237.8932058676</v>
      </c>
      <c r="D6" s="27">
        <f>INDEX(RAG_Volumes_Pre_268!D$3:D$111,MATCH($B6,RAG_Volumes_Pre_268!$B$3:$B$111,0))*Tariffs_Post_268_Mapped!D6*D$1</f>
        <v>11193.49327477648</v>
      </c>
      <c r="E6" s="27">
        <f>INDEX(RAG_Volumes_Pre_268!E$3:E$111,MATCH($B6,RAG_Volumes_Pre_268!$B$3:$B$111,0))*Tariffs_Post_268_Mapped!E6*E$1</f>
        <v>4228.0439042551261</v>
      </c>
      <c r="F6" s="27">
        <f>INDEX(RAG_Volumes_Pre_268!F$3:F$111,MATCH($B6,RAG_Volumes_Pre_268!$B$3:$B$111,0))*Tariffs_Post_268_Mapped!F6*F$1</f>
        <v>1446.3448128000002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31105.775197699208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5920.768609421214</v>
      </c>
      <c r="D7" s="27">
        <f>INDEX(RAG_Volumes_Pre_268!D$3:D$111,MATCH($B7,RAG_Volumes_Pre_268!$B$3:$B$111,0))*Tariffs_Post_268_Mapped!D7*D$1</f>
        <v>4270.3222357041641</v>
      </c>
      <c r="E7" s="27">
        <f>INDEX(RAG_Volumes_Pre_268!E$3:E$111,MATCH($B7,RAG_Volumes_Pre_268!$B$3:$B$111,0))*Tariffs_Post_268_Mapped!E7*E$1</f>
        <v>2750.1869371757593</v>
      </c>
      <c r="F7" s="27">
        <f>INDEX(RAG_Volumes_Pre_268!F$3:F$111,MATCH($B7,RAG_Volumes_Pre_268!$B$3:$B$111,0))*Tariffs_Post_268_Mapped!F7*F$1</f>
        <v>410.57373960000001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13351.851521901139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2.9773650251406707</v>
      </c>
      <c r="D8" s="27">
        <f>INDEX(RAG_Volumes_Pre_268!D$3:D$111,MATCH($B8,RAG_Volumes_Pre_268!$B$3:$B$111,0))*Tariffs_Post_268_Mapped!D8*D$1</f>
        <v>17.631117819546859</v>
      </c>
      <c r="E8" s="27">
        <f>INDEX(RAG_Volumes_Pre_268!E$3:E$111,MATCH($B8,RAG_Volumes_Pre_268!$B$3:$B$111,0))*Tariffs_Post_268_Mapped!E8*E$1</f>
        <v>119.99578293960438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140.6042657842919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166.86693714202377</v>
      </c>
      <c r="D9" s="27">
        <f>INDEX(RAG_Volumes_Pre_268!D$3:D$111,MATCH($B9,RAG_Volumes_Pre_268!$B$3:$B$111,0))*Tariffs_Post_268_Mapped!D9*D$1</f>
        <v>114.80703429526264</v>
      </c>
      <c r="E9" s="27">
        <f>INDEX(RAG_Volumes_Pre_268!E$3:E$111,MATCH($B9,RAG_Volumes_Pre_268!$B$3:$B$111,0))*Tariffs_Post_268_Mapped!E9*E$1</f>
        <v>57.149575517488188</v>
      </c>
      <c r="F9" s="27">
        <f>INDEX(RAG_Volumes_Pre_268!F$3:F$111,MATCH($B9,RAG_Volumes_Pre_268!$B$3:$B$111,0))*Tariffs_Post_268_Mapped!F9*F$1</f>
        <v>4.3571844000000004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343.18073135477459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23.144828288155658</v>
      </c>
      <c r="D10" s="27">
        <f>INDEX(RAG_Volumes_Pre_268!D$3:D$111,MATCH($B10,RAG_Volumes_Pre_268!$B$3:$B$111,0))*Tariffs_Post_268_Mapped!D10*D$1</f>
        <v>16.069411872593786</v>
      </c>
      <c r="E10" s="27">
        <f>INDEX(RAG_Volumes_Pre_268!E$3:E$111,MATCH($B10,RAG_Volumes_Pre_268!$B$3:$B$111,0))*Tariffs_Post_268_Mapped!E10*E$1</f>
        <v>8.0744629565579675</v>
      </c>
      <c r="F10" s="27">
        <f>INDEX(RAG_Volumes_Pre_268!F$3:F$111,MATCH($B10,RAG_Volumes_Pre_268!$B$3:$B$111,0))*Tariffs_Post_268_Mapped!F10*F$1</f>
        <v>0.40153320000000009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47.690236317307409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25.760810907430628</v>
      </c>
      <c r="D11" s="27">
        <f>INDEX(RAG_Volumes_Pre_268!D$3:D$111,MATCH($B11,RAG_Volumes_Pre_268!$B$3:$B$111,0))*Tariffs_Post_268_Mapped!D11*D$1</f>
        <v>18.470795344016928</v>
      </c>
      <c r="E11" s="27">
        <f>INDEX(RAG_Volumes_Pre_268!E$3:E$111,MATCH($B11,RAG_Volumes_Pre_268!$B$3:$B$111,0))*Tariffs_Post_268_Mapped!E11*E$1</f>
        <v>9.5257636793118028</v>
      </c>
      <c r="F11" s="27">
        <f>INDEX(RAG_Volumes_Pre_268!F$3:F$111,MATCH($B11,RAG_Volumes_Pre_268!$B$3:$B$111,0))*Tariffs_Post_268_Mapped!F11*F$1</f>
        <v>0.26649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54.023859930759357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1.0348668922386863E-2</v>
      </c>
      <c r="D12" s="27">
        <f>INDEX(RAG_Volumes_Pre_268!D$3:D$111,MATCH($B12,RAG_Volumes_Pre_268!$B$3:$B$111,0))*Tariffs_Post_268_Mapped!D12*D$1</f>
        <v>6.9516315253882769E-3</v>
      </c>
      <c r="E12" s="27">
        <f>INDEX(RAG_Volumes_Pre_268!E$3:E$111,MATCH($B12,RAG_Volumes_Pre_268!$B$3:$B$111,0))*Tariffs_Post_268_Mapped!E12*E$1</f>
        <v>3.4715518840033326E-3</v>
      </c>
      <c r="F12" s="27">
        <f>INDEX(RAG_Volumes_Pre_268!F$3:F$111,MATCH($B12,RAG_Volumes_Pre_268!$B$3:$B$111,0))*Tariffs_Post_268_Mapped!F12*F$1</f>
        <v>3.8860253424509595E-3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2.4657877674229431E-2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2014.2022469607655</v>
      </c>
      <c r="D13" s="27">
        <f>INDEX(RAG_Volumes_Pre_268!D$3:D$111,MATCH($B13,RAG_Volumes_Pre_268!$B$3:$B$111,0))*Tariffs_Post_268_Mapped!D13*D$1</f>
        <v>1384.1097402808625</v>
      </c>
      <c r="E13" s="27">
        <f>INDEX(RAG_Volumes_Pre_268!E$3:E$111,MATCH($B13,RAG_Volumes_Pre_268!$B$3:$B$111,0))*Tariffs_Post_268_Mapped!E13*E$1</f>
        <v>724.80072612356525</v>
      </c>
      <c r="F13" s="27">
        <f>INDEX(RAG_Volumes_Pre_268!F$3:F$111,MATCH($B13,RAG_Volumes_Pre_268!$B$3:$B$111,0))*Tariffs_Post_268_Mapped!F13*F$1</f>
        <v>54.061927200000007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4177.1746405651938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22100.795235555135</v>
      </c>
      <c r="D14" s="27">
        <f>INDEX(RAG_Volumes_Pre_268!D$3:D$111,MATCH($B14,RAG_Volumes_Pre_268!$B$3:$B$111,0))*Tariffs_Post_268_Mapped!D14*D$1</f>
        <v>15919.922088223848</v>
      </c>
      <c r="E14" s="27">
        <f>INDEX(RAG_Volumes_Pre_268!E$3:E$111,MATCH($B14,RAG_Volumes_Pre_268!$B$3:$B$111,0))*Tariffs_Post_268_Mapped!E14*E$1</f>
        <v>9231.4670178735341</v>
      </c>
      <c r="F14" s="27">
        <f>INDEX(RAG_Volumes_Pre_268!F$3:F$111,MATCH($B14,RAG_Volumes_Pre_268!$B$3:$B$111,0))*Tariffs_Post_268_Mapped!F14*F$1</f>
        <v>585.65545980000002</v>
      </c>
      <c r="G14" s="27">
        <f>INDEX(RAG_Volumes_Pre_268!G$3:G$111,MATCH($B14,RAG_Volumes_Pre_268!$B$3:$B$111,0))*Tariffs_Post_268_Mapped!G14*G$1</f>
        <v>20413.635459383291</v>
      </c>
      <c r="H14" s="27">
        <f>INDEX(RAG_Volumes_Pre_268!H$3:H$111,MATCH($B14,RAG_Volumes_Pre_268!$B$3:$B$111,0))*Tariffs_Post_268_Mapped!H14*H$1</f>
        <v>310.09569407508928</v>
      </c>
      <c r="I14" s="27">
        <f>INDEX(RAG_Volumes_Pre_268!I$3:I$111,MATCH($B14,RAG_Volumes_Pre_268!$B$3:$B$111,0))*Tariffs_Post_268_Mapped!I14*I$1</f>
        <v>0</v>
      </c>
      <c r="K14" s="27">
        <f t="shared" si="0"/>
        <v>68561.570954910901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7817.3286919024231</v>
      </c>
      <c r="D15" s="27">
        <f>INDEX(RAG_Volumes_Pre_268!D$3:D$111,MATCH($B15,RAG_Volumes_Pre_268!$B$3:$B$111,0))*Tariffs_Post_268_Mapped!D15*D$1</f>
        <v>5970.5739853481509</v>
      </c>
      <c r="E15" s="27">
        <f>INDEX(RAG_Volumes_Pre_268!E$3:E$111,MATCH($B15,RAG_Volumes_Pre_268!$B$3:$B$111,0))*Tariffs_Post_268_Mapped!E15*E$1</f>
        <v>4074.5900453082618</v>
      </c>
      <c r="F15" s="27">
        <f>INDEX(RAG_Volumes_Pre_268!F$3:F$111,MATCH($B15,RAG_Volumes_Pre_268!$B$3:$B$111,0))*Tariffs_Post_268_Mapped!F15*F$1</f>
        <v>326.71624850000001</v>
      </c>
      <c r="G15" s="27">
        <f>INDEX(RAG_Volumes_Pre_268!G$3:G$111,MATCH($B15,RAG_Volumes_Pre_268!$B$3:$B$111,0))*Tariffs_Post_268_Mapped!G15*G$1</f>
        <v>8945.8652196589264</v>
      </c>
      <c r="H15" s="27">
        <f>INDEX(RAG_Volumes_Pre_268!H$3:H$111,MATCH($B15,RAG_Volumes_Pre_268!$B$3:$B$111,0))*Tariffs_Post_268_Mapped!H15*H$1</f>
        <v>162.55915084865936</v>
      </c>
      <c r="I15" s="27">
        <f>INDEX(RAG_Volumes_Pre_268!I$3:I$111,MATCH($B15,RAG_Volumes_Pre_268!$B$3:$B$111,0))*Tariffs_Post_268_Mapped!I15*I$1</f>
        <v>0</v>
      </c>
      <c r="K15" s="27">
        <f t="shared" si="0"/>
        <v>27297.633341566423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19609.750504083371</v>
      </c>
      <c r="D16" s="27">
        <f>INDEX(RAG_Volumes_Pre_268!D$3:D$111,MATCH($B16,RAG_Volumes_Pre_268!$B$3:$B$111,0))*Tariffs_Post_268_Mapped!D16*D$1</f>
        <v>15082.564132798318</v>
      </c>
      <c r="E16" s="27">
        <f>INDEX(RAG_Volumes_Pre_268!E$3:E$111,MATCH($B16,RAG_Volumes_Pre_268!$B$3:$B$111,0))*Tariffs_Post_268_Mapped!E16*E$1</f>
        <v>15157.619436135961</v>
      </c>
      <c r="F16" s="27">
        <f>INDEX(RAG_Volumes_Pre_268!F$3:F$111,MATCH($B16,RAG_Volumes_Pre_268!$B$3:$B$111,0))*Tariffs_Post_268_Mapped!F16*F$1</f>
        <v>736.91421750000006</v>
      </c>
      <c r="G16" s="27">
        <f>INDEX(RAG_Volumes_Pre_268!G$3:G$111,MATCH($B16,RAG_Volumes_Pre_268!$B$3:$B$111,0))*Tariffs_Post_268_Mapped!G16*G$1</f>
        <v>19859.234742770612</v>
      </c>
      <c r="H16" s="27">
        <f>INDEX(RAG_Volumes_Pre_268!H$3:H$111,MATCH($B16,RAG_Volumes_Pre_268!$B$3:$B$111,0))*Tariffs_Post_268_Mapped!H16*H$1</f>
        <v>402.58856825480558</v>
      </c>
      <c r="I16" s="27">
        <f>INDEX(RAG_Volumes_Pre_268!I$3:I$111,MATCH($B16,RAG_Volumes_Pre_268!$B$3:$B$111,0))*Tariffs_Post_268_Mapped!I16*I$1</f>
        <v>0</v>
      </c>
      <c r="K16" s="27">
        <f t="shared" si="0"/>
        <v>70848.671601543072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157.51483281511085</v>
      </c>
      <c r="D17" s="27">
        <f>INDEX(RAG_Volumes_Pre_268!D$3:D$111,MATCH($B17,RAG_Volumes_Pre_268!$B$3:$B$111,0))*Tariffs_Post_268_Mapped!D17*D$1</f>
        <v>245.39984890264657</v>
      </c>
      <c r="E17" s="27">
        <f>INDEX(RAG_Volumes_Pre_268!E$3:E$111,MATCH($B17,RAG_Volumes_Pre_268!$B$3:$B$111,0))*Tariffs_Post_268_Mapped!E17*E$1</f>
        <v>306.00615762502662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708.92083934278401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105.99191655761744</v>
      </c>
      <c r="D18" s="27">
        <f>INDEX(RAG_Volumes_Pre_268!D$3:D$111,MATCH($B18,RAG_Volumes_Pre_268!$B$3:$B$111,0))*Tariffs_Post_268_Mapped!D18*D$1</f>
        <v>23.466395118316942</v>
      </c>
      <c r="E18" s="27">
        <f>INDEX(RAG_Volumes_Pre_268!E$3:E$111,MATCH($B18,RAG_Volumes_Pre_268!$B$3:$B$111,0))*Tariffs_Post_268_Mapped!E18*E$1</f>
        <v>169.0997380439839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298.5580497199183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6.4885431339367585</v>
      </c>
      <c r="D19" s="27">
        <f>INDEX(RAG_Volumes_Pre_268!D$3:D$111,MATCH($B19,RAG_Volumes_Pre_268!$B$3:$B$111,0))*Tariffs_Post_268_Mapped!D19*D$1</f>
        <v>1.4694002801958703</v>
      </c>
      <c r="E19" s="27">
        <f>INDEX(RAG_Volumes_Pre_268!E$3:E$111,MATCH($B19,RAG_Volumes_Pre_268!$B$3:$B$111,0))*Tariffs_Post_268_Mapped!E19*E$1</f>
        <v>4.6062955482619978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12.564238962394626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4.0843705365614701E-3</v>
      </c>
      <c r="D20" s="27">
        <f>INDEX(RAG_Volumes_Pre_268!D$3:D$111,MATCH($B20,RAG_Volumes_Pre_268!$B$3:$B$111,0))*Tariffs_Post_268_Mapped!D20*D$1</f>
        <v>1.8222531159135639E-2</v>
      </c>
      <c r="E20" s="27">
        <f>INDEX(RAG_Volumes_Pre_268!E$3:E$111,MATCH($B20,RAG_Volumes_Pre_268!$B$3:$B$111,0))*Tariffs_Post_268_Mapped!E20*E$1</f>
        <v>9.3437889707371595E-3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3.1650690666434264E-2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3072.1972772621048</v>
      </c>
      <c r="D21" s="27">
        <f>INDEX(RAG_Volumes_Pre_268!D$3:D$111,MATCH($B21,RAG_Volumes_Pre_268!$B$3:$B$111,0))*Tariffs_Post_268_Mapped!D21*D$1</f>
        <v>1007.1948994301855</v>
      </c>
      <c r="E21" s="27">
        <f>INDEX(RAG_Volumes_Pre_268!E$3:E$111,MATCH($B21,RAG_Volumes_Pre_268!$B$3:$B$111,0))*Tariffs_Post_268_Mapped!E21*E$1</f>
        <v>4607.428365383329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8686.8205420756203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-4.9585049327642512</v>
      </c>
      <c r="D22" s="27">
        <f>INDEX(RAG_Volumes_Pre_268!D$3:D$111,MATCH($B22,RAG_Volumes_Pre_268!$B$3:$B$111,0))*Tariffs_Post_268_Mapped!D22*D$1</f>
        <v>-2.7462513503599828</v>
      </c>
      <c r="E22" s="27">
        <f>INDEX(RAG_Volumes_Pre_268!E$3:E$111,MATCH($B22,RAG_Volumes_Pre_268!$B$3:$B$111,0))*Tariffs_Post_268_Mapped!E22*E$1</f>
        <v>-0.40004112558435301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-8.1047974087085866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-5.679538526835377E-3</v>
      </c>
      <c r="D23" s="27">
        <f>INDEX(RAG_Volumes_Pre_268!D$3:D$111,MATCH($B23,RAG_Volumes_Pre_268!$B$3:$B$111,0))*Tariffs_Post_268_Mapped!D23*D$1</f>
        <v>-3.07170486410312E-3</v>
      </c>
      <c r="E23" s="27">
        <f>INDEX(RAG_Volumes_Pre_268!E$3:E$111,MATCH($B23,RAG_Volumes_Pre_268!$B$3:$B$111,0))*Tariffs_Post_268_Mapped!E23*E$1</f>
        <v>-4.5624920230581765E-4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-9.2074925932443159E-3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-228.99771211159336</v>
      </c>
      <c r="D24" s="27">
        <f>INDEX(RAG_Volumes_Pre_268!D$3:D$111,MATCH($B24,RAG_Volumes_Pre_268!$B$3:$B$111,0))*Tariffs_Post_268_Mapped!D24*D$1</f>
        <v>-126.82961591110504</v>
      </c>
      <c r="E24" s="27">
        <f>INDEX(RAG_Volumes_Pre_268!E$3:E$111,MATCH($B24,RAG_Volumes_Pre_268!$B$3:$B$111,0))*Tariffs_Post_268_Mapped!E24*E$1</f>
        <v>-18.475024982640043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-374.30235300533843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-7.0999980077159379E-3</v>
      </c>
      <c r="D25" s="27">
        <f>INDEX(RAG_Volumes_Pre_268!D$3:D$111,MATCH($B25,RAG_Volumes_Pre_268!$B$3:$B$111,0))*Tariffs_Post_268_Mapped!D25*D$1</f>
        <v>-3.932310117794555E-3</v>
      </c>
      <c r="E25" s="27">
        <f>INDEX(RAG_Volumes_Pre_268!E$3:E$111,MATCH($B25,RAG_Volumes_Pre_268!$B$3:$B$111,0))*Tariffs_Post_268_Mapped!E25*E$1</f>
        <v>-5.7281201353367442E-4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-1.1605120139044167E-2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-30.759355726459926</v>
      </c>
      <c r="D26" s="27">
        <f>INDEX(RAG_Volumes_Pre_268!D$3:D$111,MATCH($B26,RAG_Volumes_Pre_268!$B$3:$B$111,0))*Tariffs_Post_268_Mapped!D26*D$1</f>
        <v>-15.189760605593047</v>
      </c>
      <c r="E26" s="27">
        <f>INDEX(RAG_Volumes_Pre_268!E$3:E$111,MATCH($B26,RAG_Volumes_Pre_268!$B$3:$B$111,0))*Tariffs_Post_268_Mapped!E26*E$1</f>
        <v>-4.242076306185151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-50.191192638238121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-6.4519999999999994E-2</v>
      </c>
      <c r="D27" s="27">
        <f>INDEX(RAG_Volumes_Pre_268!D$3:D$111,MATCH($B27,RAG_Volumes_Pre_268!$B$3:$B$111,0))*Tariffs_Post_268_Mapped!D27*D$1</f>
        <v>-3.186163465152838E-2</v>
      </c>
      <c r="E27" s="27">
        <f>INDEX(RAG_Volumes_Pre_268!E$3:E$111,MATCH($B27,RAG_Volumes_Pre_268!$B$3:$B$111,0))*Tariffs_Post_268_Mapped!E27*E$1</f>
        <v>-8.8980655417182156E-3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-0.10527970019324659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-15.167360894921273</v>
      </c>
      <c r="D28" s="27">
        <f>INDEX(RAG_Volumes_Pre_268!D$3:D$111,MATCH($B28,RAG_Volumes_Pre_268!$B$3:$B$111,0))*Tariffs_Post_268_Mapped!D28*D$1</f>
        <v>-8.2030707277368808</v>
      </c>
      <c r="E28" s="27">
        <f>INDEX(RAG_Volumes_Pre_268!E$3:E$111,MATCH($B28,RAG_Volumes_Pre_268!$B$3:$B$111,0))*Tariffs_Post_268_Mapped!E28*E$1</f>
        <v>-1.2184258063741211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-24.588857429032274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-5.679538526835377E-3</v>
      </c>
      <c r="D29" s="27">
        <f>INDEX(RAG_Volumes_Pre_268!D$3:D$111,MATCH($B29,RAG_Volumes_Pre_268!$B$3:$B$111,0))*Tariffs_Post_268_Mapped!D29*D$1</f>
        <v>-3.07170486410312E-3</v>
      </c>
      <c r="E29" s="27">
        <f>INDEX(RAG_Volumes_Pre_268!E$3:E$111,MATCH($B29,RAG_Volumes_Pre_268!$B$3:$B$111,0))*Tariffs_Post_268_Mapped!E29*E$1</f>
        <v>-4.5624920230581765E-4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-9.2074925932443159E-3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-7.3835768074084296</v>
      </c>
      <c r="D30" s="27">
        <f>INDEX(RAG_Volumes_Pre_268!D$3:D$111,MATCH($B30,RAG_Volumes_Pre_268!$B$3:$B$111,0))*Tariffs_Post_268_Mapped!D30*D$1</f>
        <v>-2.844215621596935</v>
      </c>
      <c r="E30" s="27">
        <f>INDEX(RAG_Volumes_Pre_268!E$3:E$111,MATCH($B30,RAG_Volumes_Pre_268!$B$3:$B$111,0))*Tariffs_Post_268_Mapped!E30*E$1</f>
        <v>-0.98760225927356349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-11.215394688278929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-5.2610000000000004E-2</v>
      </c>
      <c r="D31" s="27">
        <f>INDEX(RAG_Volumes_Pre_268!D$3:D$111,MATCH($B31,RAG_Volumes_Pre_268!$B$3:$B$111,0))*Tariffs_Post_268_Mapped!D31*D$1</f>
        <v>-2.0265812593982486E-2</v>
      </c>
      <c r="E31" s="27">
        <f>INDEX(RAG_Volumes_Pre_268!E$3:E$111,MATCH($B31,RAG_Volumes_Pre_268!$B$3:$B$111,0))*Tariffs_Post_268_Mapped!E31*E$1</f>
        <v>-7.0369356499751625E-3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-7.9912748243957651E-2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-2039.7440244355257</v>
      </c>
      <c r="D32" s="27">
        <f>INDEX(RAG_Volumes_Pre_268!D$3:D$111,MATCH($B32,RAG_Volumes_Pre_268!$B$3:$B$111,0))*Tariffs_Post_268_Mapped!D32*D$1</f>
        <v>-973.46230930626768</v>
      </c>
      <c r="E32" s="27">
        <f>INDEX(RAG_Volumes_Pre_268!E$3:E$111,MATCH($B32,RAG_Volumes_Pre_268!$B$3:$B$111,0))*Tariffs_Post_268_Mapped!E32*E$1</f>
        <v>-149.53686199932628</v>
      </c>
      <c r="F32" s="27">
        <f>INDEX(RAG_Volumes_Pre_268!F$3:F$111,MATCH($B32,RAG_Volumes_Pre_268!$B$3:$B$111,0))*Tariffs_Post_268_Mapped!F32*F$1</f>
        <v>4.3609724999999999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-3158.3822232411198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-4.3308016599773805E-3</v>
      </c>
      <c r="D33" s="27">
        <f>INDEX(RAG_Volumes_Pre_268!D$3:D$111,MATCH($B33,RAG_Volumes_Pre_268!$B$3:$B$111,0))*Tariffs_Post_268_Mapped!D33*D$1</f>
        <v>-2.066863358619565E-3</v>
      </c>
      <c r="E33" s="27">
        <f>INDEX(RAG_Volumes_Pre_268!E$3:E$111,MATCH($B33,RAG_Volumes_Pre_268!$B$3:$B$111,0))*Tariffs_Post_268_Mapped!E33*E$1</f>
        <v>-3.1749792249236285E-4</v>
      </c>
      <c r="F33" s="27">
        <f>INDEX(RAG_Volumes_Pre_268!F$3:F$111,MATCH($B33,RAG_Volumes_Pre_268!$B$3:$B$111,0))*Tariffs_Post_268_Mapped!F33*F$1</f>
        <v>9.2592534729166898E-6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-6.7059036876163918E-3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-1508.1480986703214</v>
      </c>
      <c r="D34" s="27">
        <f>INDEX(RAG_Volumes_Pre_268!D$3:D$111,MATCH($B34,RAG_Volumes_Pre_268!$B$3:$B$111,0))*Tariffs_Post_268_Mapped!D34*D$1</f>
        <v>-571.33791295048036</v>
      </c>
      <c r="E34" s="27">
        <f>INDEX(RAG_Volumes_Pre_268!E$3:E$111,MATCH($B34,RAG_Volumes_Pre_268!$B$3:$B$111,0))*Tariffs_Post_268_Mapped!E34*E$1</f>
        <v>-159.47137771266199</v>
      </c>
      <c r="F34" s="27">
        <f>INDEX(RAG_Volumes_Pre_268!F$3:F$111,MATCH($B34,RAG_Volumes_Pre_268!$B$3:$B$111,0))*Tariffs_Post_268_Mapped!F34*F$1</f>
        <v>2.4026489999999998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-2236.554740333464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-3.9280000000000002E-2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6.2577443689520854E-5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-3.9217422556310479E-2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2018949.7178082191</v>
      </c>
      <c r="D3" s="29">
        <f>IF(C3=0,0,INDEX(Revenue_Pre_268!$K$3:$K$35,MATCH($B3,Revenue_Pre_268!$B$3:$B$35,0))*1000/C3)</f>
        <v>78.892330532632016</v>
      </c>
      <c r="E3" s="29">
        <f>IF(C3=0,0,INDEX(Revenue_Post_268!$K$3:$K$35,MATCH($B3,Revenue_Post_268!$B$3:$B$35,0))*1000/C3)</f>
        <v>79.412960036481664</v>
      </c>
      <c r="F3" s="29">
        <f>E3-D3</f>
        <v>0.52062950384964779</v>
      </c>
      <c r="G3" s="28">
        <f>IFERROR(F3/D3,0)</f>
        <v>6.5992410204474975E-3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182790</v>
      </c>
      <c r="D4" s="29">
        <f>IF(C4=0,0,INDEX(Revenue_Pre_268!$K$3:$K$35,MATCH($B4,Revenue_Pre_268!$B$3:$B$35,0))*1000/C4)</f>
        <v>91.786429677372098</v>
      </c>
      <c r="E4" s="29">
        <f>IF(C4=0,0,INDEX(Revenue_Post_268!$K$3:$K$35,MATCH($B4,Revenue_Post_268!$B$3:$B$35,0))*1000/C4)</f>
        <v>86.549770277176535</v>
      </c>
      <c r="F4" s="29">
        <f t="shared" ref="F4:F35" si="0">E4-D4</f>
        <v>-5.2366594001955633</v>
      </c>
      <c r="G4" s="28">
        <f t="shared" ref="G4:G35" si="1">IFERROR(F4/D4,0)</f>
        <v>-5.7052653846569053E-2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5453</v>
      </c>
      <c r="D5" s="29">
        <f>IF(C5=0,0,INDEX(Revenue_Pre_268!$K$3:$K$35,MATCH($B5,Revenue_Pre_268!$B$3:$B$35,0))*1000/C5)</f>
        <v>23.178240929184568</v>
      </c>
      <c r="E5" s="29">
        <f>IF(C5=0,0,INDEX(Revenue_Post_268!$K$3:$K$35,MATCH($B5,Revenue_Post_268!$B$3:$B$35,0))*1000/C5)</f>
        <v>26.501317475921958</v>
      </c>
      <c r="F5" s="29">
        <f t="shared" si="0"/>
        <v>3.3230765467373899</v>
      </c>
      <c r="G5" s="28">
        <f t="shared" si="1"/>
        <v>0.14337052397074634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122302.11506849315</v>
      </c>
      <c r="D6" s="29">
        <f>IF(C6=0,0,INDEX(Revenue_Pre_268!$K$3:$K$35,MATCH($B6,Revenue_Pre_268!$B$3:$B$35,0))*1000/C6)</f>
        <v>256.63350973002662</v>
      </c>
      <c r="E6" s="29">
        <f>IF(C6=0,0,INDEX(Revenue_Post_268!$K$3:$K$35,MATCH($B6,Revenue_Post_268!$B$3:$B$35,0))*1000/C6)</f>
        <v>254.33554587571086</v>
      </c>
      <c r="F6" s="29">
        <f t="shared" si="0"/>
        <v>-2.2979638543157535</v>
      </c>
      <c r="G6" s="28">
        <f t="shared" si="1"/>
        <v>-8.9542626632553406E-3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34717.887671232878</v>
      </c>
      <c r="D7" s="29">
        <f>IF(C7=0,0,INDEX(Revenue_Pre_268!$K$3:$K$35,MATCH($B7,Revenue_Pre_268!$B$3:$B$35,0))*1000/C7)</f>
        <v>376.74673649322608</v>
      </c>
      <c r="E7" s="29">
        <f>IF(C7=0,0,INDEX(Revenue_Post_268!$K$3:$K$35,MATCH($B7,Revenue_Post_268!$B$3:$B$35,0))*1000/C7)</f>
        <v>384.58133306780746</v>
      </c>
      <c r="F7" s="29">
        <f t="shared" si="0"/>
        <v>7.8345965745813828</v>
      </c>
      <c r="G7" s="28">
        <f t="shared" si="1"/>
        <v>2.0795393339053513E-2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3846</v>
      </c>
      <c r="D8" s="29">
        <f>IF(C8=0,0,INDEX(Revenue_Pre_268!$K$3:$K$35,MATCH($B8,Revenue_Pre_268!$B$3:$B$35,0))*1000/C8)</f>
        <v>33.899906567831493</v>
      </c>
      <c r="E8" s="29">
        <f>IF(C8=0,0,INDEX(Revenue_Post_268!$K$3:$K$35,MATCH($B8,Revenue_Post_268!$B$3:$B$35,0))*1000/C8)</f>
        <v>36.558571446773762</v>
      </c>
      <c r="F8" s="29">
        <f t="shared" si="0"/>
        <v>2.6586648789422682</v>
      </c>
      <c r="G8" s="28">
        <f t="shared" si="1"/>
        <v>7.8426908747446067E-2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368.44109589041096</v>
      </c>
      <c r="D9" s="29">
        <f>IF(C9=0,0,INDEX(Revenue_Pre_268!$K$3:$K$35,MATCH($B9,Revenue_Pre_268!$B$3:$B$35,0))*1000/C9)</f>
        <v>913.39466128005199</v>
      </c>
      <c r="E9" s="29">
        <f>IF(C9=0,0,INDEX(Revenue_Post_268!$K$3:$K$35,MATCH($B9,Revenue_Post_268!$B$3:$B$35,0))*1000/C9)</f>
        <v>931.43988328829153</v>
      </c>
      <c r="F9" s="29">
        <f t="shared" si="0"/>
        <v>18.045222008239534</v>
      </c>
      <c r="G9" s="28">
        <f t="shared" si="1"/>
        <v>1.9756215766523696E-2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33.953424657534249</v>
      </c>
      <c r="D10" s="29">
        <f>IF(C10=0,0,INDEX(Revenue_Pre_268!$K$3:$K$35,MATCH($B10,Revenue_Pre_268!$B$3:$B$35,0))*1000/C10)</f>
        <v>1333.2968160552607</v>
      </c>
      <c r="E10" s="29">
        <f>IF(C10=0,0,INDEX(Revenue_Post_268!$K$3:$K$35,MATCH($B10,Revenue_Post_268!$B$3:$B$35,0))*1000/C10)</f>
        <v>1404.5780889064151</v>
      </c>
      <c r="F10" s="29">
        <f t="shared" si="0"/>
        <v>71.281272851154426</v>
      </c>
      <c r="G10" s="28">
        <f t="shared" si="1"/>
        <v>5.346241886487791E-2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22.534246575342465</v>
      </c>
      <c r="D11" s="29">
        <f>IF(C11=0,0,INDEX(Revenue_Pre_268!$K$3:$K$35,MATCH($B11,Revenue_Pre_268!$B$3:$B$35,0))*1000/C11)</f>
        <v>2046.9784470524387</v>
      </c>
      <c r="E11" s="29">
        <f>IF(C11=0,0,INDEX(Revenue_Post_268!$K$3:$K$35,MATCH($B11,Revenue_Post_268!$B$3:$B$35,0))*1000/C11)</f>
        <v>2397.4114133406888</v>
      </c>
      <c r="F11" s="29">
        <f t="shared" si="0"/>
        <v>350.4329662882501</v>
      </c>
      <c r="G11" s="28">
        <f t="shared" si="1"/>
        <v>0.17119523988777632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0.32860014734068654</v>
      </c>
      <c r="D12" s="29">
        <f>IF(C12=0,0,INDEX(Revenue_Pre_268!$K$3:$K$35,MATCH($B12,Revenue_Pre_268!$B$3:$B$35,0))*1000/C12)</f>
        <v>74.999443586720488</v>
      </c>
      <c r="E12" s="29">
        <f>IF(C12=0,0,INDEX(Revenue_Post_268!$K$3:$K$35,MATCH($B12,Revenue_Post_268!$B$3:$B$35,0))*1000/C12)</f>
        <v>75.039155867038005</v>
      </c>
      <c r="F12" s="29">
        <f t="shared" si="0"/>
        <v>3.9712280317516502E-2</v>
      </c>
      <c r="G12" s="28">
        <f t="shared" si="1"/>
        <v>5.2950099918538615E-4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4571.4465753424656</v>
      </c>
      <c r="D13" s="29">
        <f>IF(C13=0,0,INDEX(Revenue_Pre_268!$K$3:$K$35,MATCH($B13,Revenue_Pre_268!$B$3:$B$35,0))*1000/C13)</f>
        <v>913.76632121111629</v>
      </c>
      <c r="E13" s="29">
        <f>IF(C13=0,0,INDEX(Revenue_Post_268!$K$3:$K$35,MATCH($B13,Revenue_Post_268!$B$3:$B$35,0))*1000/C13)</f>
        <v>913.75335393748196</v>
      </c>
      <c r="F13" s="29">
        <f t="shared" si="0"/>
        <v>-1.2967273634330923E-2</v>
      </c>
      <c r="G13" s="28">
        <f t="shared" si="1"/>
        <v>-1.4191017258267901E-5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12276.476712328767</v>
      </c>
      <c r="D14" s="29">
        <f>IF(C14=0,0,INDEX(Revenue_Pre_268!$K$3:$K$35,MATCH($B14,Revenue_Pre_268!$B$3:$B$35,0))*1000/C14)</f>
        <v>5620.7393225981832</v>
      </c>
      <c r="E14" s="29">
        <f>IF(C14=0,0,INDEX(Revenue_Post_268!$K$3:$K$35,MATCH($B14,Revenue_Post_268!$B$3:$B$35,0))*1000/C14)</f>
        <v>5584.7921648446008</v>
      </c>
      <c r="F14" s="29">
        <f t="shared" si="0"/>
        <v>-35.94715775358236</v>
      </c>
      <c r="G14" s="28">
        <f t="shared" si="1"/>
        <v>-6.3954500805715733E-3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2133.7616438356163</v>
      </c>
      <c r="D15" s="29">
        <f>IF(C15=0,0,INDEX(Revenue_Pre_268!$K$3:$K$35,MATCH($B15,Revenue_Pre_268!$B$3:$B$35,0))*1000/C15)</f>
        <v>12853.19481090298</v>
      </c>
      <c r="E15" s="29">
        <f>IF(C15=0,0,INDEX(Revenue_Post_268!$K$3:$K$35,MATCH($B15,Revenue_Post_268!$B$3:$B$35,0))*1000/C15)</f>
        <v>12793.197131661169</v>
      </c>
      <c r="F15" s="29">
        <f t="shared" si="0"/>
        <v>-59.997679241811056</v>
      </c>
      <c r="G15" s="28">
        <f t="shared" si="1"/>
        <v>-4.6679195425340337E-3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2188.5561643835617</v>
      </c>
      <c r="D16" s="29">
        <f>IF(C16=0,0,INDEX(Revenue_Pre_268!$K$3:$K$35,MATCH($B16,Revenue_Pre_268!$B$3:$B$35,0))*1000/C16)</f>
        <v>32510.480494278254</v>
      </c>
      <c r="E16" s="29">
        <f>IF(C16=0,0,INDEX(Revenue_Post_268!$K$3:$K$35,MATCH($B16,Revenue_Post_268!$B$3:$B$35,0))*1000/C16)</f>
        <v>32372.334214917722</v>
      </c>
      <c r="F16" s="29">
        <f t="shared" si="0"/>
        <v>-138.14627936053148</v>
      </c>
      <c r="G16" s="28">
        <f t="shared" si="1"/>
        <v>-4.2492844541268714E-3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210.53424657534248</v>
      </c>
      <c r="D17" s="29">
        <f>IF(C17=0,0,INDEX(Revenue_Pre_268!$K$3:$K$35,MATCH($B17,Revenue_Pre_268!$B$3:$B$35,0))*1000/C17)</f>
        <v>3365.6211330458091</v>
      </c>
      <c r="E17" s="29">
        <f>IF(C17=0,0,INDEX(Revenue_Post_268!$K$3:$K$35,MATCH($B17,Revenue_Post_268!$B$3:$B$35,0))*1000/C17)</f>
        <v>3367.2471385271151</v>
      </c>
      <c r="F17" s="29">
        <f t="shared" si="0"/>
        <v>1.6260054813060378</v>
      </c>
      <c r="G17" s="28">
        <f t="shared" si="1"/>
        <v>4.8312196085913584E-4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316</v>
      </c>
      <c r="D18" s="29">
        <f>IF(C18=0,0,INDEX(Revenue_Pre_268!$K$3:$K$35,MATCH($B18,Revenue_Pre_268!$B$3:$B$35,0))*1000/C18)</f>
        <v>944.21948319327566</v>
      </c>
      <c r="E18" s="29">
        <f>IF(C18=0,0,INDEX(Revenue_Post_268!$K$3:$K$35,MATCH($B18,Revenue_Post_268!$B$3:$B$35,0))*1000/C18)</f>
        <v>944.80395480986795</v>
      </c>
      <c r="F18" s="29">
        <f t="shared" si="0"/>
        <v>0.58447161659228186</v>
      </c>
      <c r="G18" s="28">
        <f t="shared" si="1"/>
        <v>6.1899974211043079E-4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8</v>
      </c>
      <c r="D19" s="29">
        <f>IF(C19=0,0,INDEX(Revenue_Pre_268!$K$3:$K$35,MATCH($B19,Revenue_Pre_268!$B$3:$B$35,0))*1000/C19)</f>
        <v>1569.8143916815084</v>
      </c>
      <c r="E19" s="29">
        <f>IF(C19=0,0,INDEX(Revenue_Post_268!$K$3:$K$35,MATCH($B19,Revenue_Post_268!$B$3:$B$35,0))*1000/C19)</f>
        <v>1570.5298702993282</v>
      </c>
      <c r="F19" s="29">
        <f t="shared" si="0"/>
        <v>0.71547861781982647</v>
      </c>
      <c r="G19" s="28">
        <f t="shared" si="1"/>
        <v>4.5577274715480267E-4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2.8856914702812007E-2</v>
      </c>
      <c r="D20" s="29">
        <f>IF(C20=0,0,INDEX(Revenue_Pre_268!$K$3:$K$35,MATCH($B20,Revenue_Pre_268!$B$3:$B$35,0))*1000/C20)</f>
        <v>1096.0977750305983</v>
      </c>
      <c r="E20" s="29">
        <f>IF(C20=0,0,INDEX(Revenue_Post_268!$K$3:$K$35,MATCH($B20,Revenue_Post_268!$B$3:$B$35,0))*1000/C20)</f>
        <v>1096.8147839917901</v>
      </c>
      <c r="F20" s="29">
        <f t="shared" si="0"/>
        <v>0.71700896119182289</v>
      </c>
      <c r="G20" s="28">
        <f t="shared" si="1"/>
        <v>6.5414689959735308E-4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25</v>
      </c>
      <c r="D21" s="29">
        <f>IF(C21=0,0,INDEX(Revenue_Pre_268!$K$3:$K$35,MATCH($B21,Revenue_Pre_268!$B$3:$B$35,0))*1000/C21)</f>
        <v>347320.58848247747</v>
      </c>
      <c r="E21" s="29">
        <f>IF(C21=0,0,INDEX(Revenue_Post_268!$K$3:$K$35,MATCH($B21,Revenue_Post_268!$B$3:$B$35,0))*1000/C21)</f>
        <v>347472.82168302481</v>
      </c>
      <c r="F21" s="29">
        <f t="shared" si="0"/>
        <v>152.23320054734359</v>
      </c>
      <c r="G21" s="28">
        <f t="shared" si="1"/>
        <v>4.383074473427706E-4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55</v>
      </c>
      <c r="D22" s="29">
        <f>IF(C22=0,0,INDEX(Revenue_Pre_268!$K$3:$K$35,MATCH($B22,Revenue_Pre_268!$B$3:$B$35,0))*1000/C22)</f>
        <v>-117.07408017554859</v>
      </c>
      <c r="E22" s="29">
        <f>IF(C22=0,0,INDEX(Revenue_Post_268!$K$3:$K$35,MATCH($B22,Revenue_Post_268!$B$3:$B$35,0))*1000/C22)</f>
        <v>-147.35995288561068</v>
      </c>
      <c r="F22" s="29">
        <f t="shared" si="0"/>
        <v>-30.285872710062094</v>
      </c>
      <c r="G22" s="28">
        <f t="shared" si="1"/>
        <v>0.25868981985294665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7.8753554895967789E-2</v>
      </c>
      <c r="D23" s="29">
        <f>IF(C23=0,0,INDEX(Revenue_Pre_268!$K$3:$K$35,MATCH($B23,Revenue_Pre_268!$B$3:$B$35,0))*1000/C23)</f>
        <v>-94.090990683385584</v>
      </c>
      <c r="E23" s="29">
        <f>IF(C23=0,0,INDEX(Revenue_Post_268!$K$3:$K$35,MATCH($B23,Revenue_Post_268!$B$3:$B$35,0))*1000/C23)</f>
        <v>-116.9152631320233</v>
      </c>
      <c r="F23" s="29">
        <f t="shared" si="0"/>
        <v>-22.824272448637714</v>
      </c>
      <c r="G23" s="28">
        <f t="shared" si="1"/>
        <v>0.24257659827858505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272.86301369863014</v>
      </c>
      <c r="D24" s="29">
        <f>IF(C24=0,0,INDEX(Revenue_Pre_268!$K$3:$K$35,MATCH($B24,Revenue_Pre_268!$B$3:$B$35,0))*1000/C24)</f>
        <v>-1076.3650296817918</v>
      </c>
      <c r="E24" s="29">
        <f>IF(C24=0,0,INDEX(Revenue_Post_268!$K$3:$K$35,MATCH($B24,Revenue_Post_268!$B$3:$B$35,0))*1000/C24)</f>
        <v>-1371.7592132832826</v>
      </c>
      <c r="F24" s="29">
        <f t="shared" si="0"/>
        <v>-295.39418360149079</v>
      </c>
      <c r="G24" s="28">
        <f t="shared" si="1"/>
        <v>0.27443680856931857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8.4600271145746538E-3</v>
      </c>
      <c r="D25" s="29">
        <f>IF(C25=0,0,INDEX(Revenue_Pre_268!$K$3:$K$35,MATCH($B25,Revenue_Pre_268!$B$3:$B$35,0))*1000/C25)</f>
        <v>-1089.831022422622</v>
      </c>
      <c r="E25" s="29">
        <f>IF(C25=0,0,INDEX(Revenue_Post_268!$K$3:$K$35,MATCH($B25,Revenue_Post_268!$B$3:$B$35,0))*1000/C25)</f>
        <v>-1371.7592132832829</v>
      </c>
      <c r="F25" s="29">
        <f t="shared" si="0"/>
        <v>-281.92819086066083</v>
      </c>
      <c r="G25" s="28">
        <f t="shared" si="1"/>
        <v>0.2586898198529467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18</v>
      </c>
      <c r="D26" s="29">
        <f>IF(C26=0,0,INDEX(Revenue_Pre_268!$K$3:$K$35,MATCH($B26,Revenue_Pre_268!$B$3:$B$35,0))*1000/C26)</f>
        <v>-2763.7366332067627</v>
      </c>
      <c r="E26" s="29">
        <f>IF(C26=0,0,INDEX(Revenue_Post_268!$K$3:$K$35,MATCH($B26,Revenue_Post_268!$B$3:$B$35,0))*1000/C26)</f>
        <v>-2788.3995910132289</v>
      </c>
      <c r="F26" s="29">
        <f t="shared" si="0"/>
        <v>-24.662957806466238</v>
      </c>
      <c r="G26" s="28">
        <f t="shared" si="1"/>
        <v>8.9237728045923892E-3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3.7756317470621484E-2</v>
      </c>
      <c r="D27" s="29">
        <f>IF(C27=0,0,INDEX(Revenue_Pre_268!$K$3:$K$35,MATCH($B27,Revenue_Pre_268!$B$3:$B$35,0))*1000/C27)</f>
        <v>-2787.8698783362565</v>
      </c>
      <c r="E27" s="29">
        <f>IF(C27=0,0,INDEX(Revenue_Post_268!$K$3:$K$35,MATCH($B27,Revenue_Post_268!$B$3:$B$35,0))*1000/C27)</f>
        <v>-2788.3995910132289</v>
      </c>
      <c r="F27" s="29">
        <f t="shared" si="0"/>
        <v>-0.52971267697239455</v>
      </c>
      <c r="G27" s="28">
        <f t="shared" si="1"/>
        <v>1.900062413560407E-4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45.465753424657535</v>
      </c>
      <c r="D28" s="29">
        <f>IF(C28=0,0,INDEX(Revenue_Pre_268!$K$3:$K$35,MATCH($B28,Revenue_Pre_268!$B$3:$B$35,0))*1000/C28)</f>
        <v>-430.55753953823188</v>
      </c>
      <c r="E28" s="29">
        <f>IF(C28=0,0,INDEX(Revenue_Post_268!$K$3:$K$35,MATCH($B28,Revenue_Post_268!$B$3:$B$35,0))*1000/C28)</f>
        <v>-540.82151018962213</v>
      </c>
      <c r="F28" s="29">
        <f t="shared" si="0"/>
        <v>-110.26397065139025</v>
      </c>
      <c r="G28" s="28">
        <f t="shared" si="1"/>
        <v>0.25609578401448302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1.7025011801057977E-2</v>
      </c>
      <c r="D29" s="29">
        <f>IF(C29=0,0,INDEX(Revenue_Pre_268!$K$3:$K$35,MATCH($B29,Revenue_Pre_268!$B$3:$B$35,0))*1000/C29)</f>
        <v>-435.24198905633205</v>
      </c>
      <c r="E29" s="29">
        <f>IF(C29=0,0,INDEX(Revenue_Post_268!$K$3:$K$35,MATCH($B29,Revenue_Post_268!$B$3:$B$35,0))*1000/C29)</f>
        <v>-540.82151018962224</v>
      </c>
      <c r="F29" s="29">
        <f t="shared" si="0"/>
        <v>-105.5795211332902</v>
      </c>
      <c r="G29" s="28">
        <f t="shared" si="1"/>
        <v>0.24257659827858513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11</v>
      </c>
      <c r="D30" s="29">
        <f>IF(C30=0,0,INDEX(Revenue_Pre_268!$K$3:$K$35,MATCH($B30,Revenue_Pre_268!$B$3:$B$35,0))*1000/C30)</f>
        <v>-984.46811963768744</v>
      </c>
      <c r="E30" s="29">
        <f>IF(C30=0,0,INDEX(Revenue_Post_268!$K$3:$K$35,MATCH($B30,Revenue_Post_268!$B$3:$B$35,0))*1000/C30)</f>
        <v>-1019.5813352980845</v>
      </c>
      <c r="F30" s="29">
        <f t="shared" si="0"/>
        <v>-35.113215660397032</v>
      </c>
      <c r="G30" s="28">
        <f t="shared" si="1"/>
        <v>3.5667194254415981E-2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7.8378002300909508E-2</v>
      </c>
      <c r="D31" s="29">
        <f>IF(C31=0,0,INDEX(Revenue_Pre_268!$K$3:$K$35,MATCH($B31,Revenue_Pre_268!$B$3:$B$35,0))*1000/C31)</f>
        <v>-1019.3261616599096</v>
      </c>
      <c r="E31" s="29">
        <f>IF(C31=0,0,INDEX(Revenue_Post_268!$K$3:$K$35,MATCH($B31,Revenue_Post_268!$B$3:$B$35,0))*1000/C31)</f>
        <v>-1019.5813352980845</v>
      </c>
      <c r="F31" s="29">
        <f t="shared" si="0"/>
        <v>-0.25517363817482419</v>
      </c>
      <c r="G31" s="28">
        <f t="shared" si="1"/>
        <v>2.503356116743729E-4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192.39726027397259</v>
      </c>
      <c r="D32" s="29">
        <f>IF(C32=0,0,INDEX(Revenue_Pre_268!$K$3:$K$35,MATCH($B32,Revenue_Pre_268!$B$3:$B$35,0))*1000/C32)</f>
        <v>-12999.531291945519</v>
      </c>
      <c r="E32" s="29">
        <f>IF(C32=0,0,INDEX(Revenue_Post_268!$K$3:$K$35,MATCH($B32,Revenue_Post_268!$B$3:$B$35,0))*1000/C32)</f>
        <v>-16415.941779750927</v>
      </c>
      <c r="F32" s="29">
        <f t="shared" si="0"/>
        <v>-3416.4104878054077</v>
      </c>
      <c r="G32" s="28">
        <f t="shared" si="1"/>
        <v>0.26281028223857639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4.0849948041897467E-4</v>
      </c>
      <c r="D33" s="29">
        <f>IF(C33=0,0,INDEX(Revenue_Pre_268!$K$3:$K$35,MATCH($B33,Revenue_Pre_268!$B$3:$B$35,0))*1000/C33)</f>
        <v>-13074.045384462645</v>
      </c>
      <c r="E33" s="29">
        <f>IF(C33=0,0,INDEX(Revenue_Post_268!$K$3:$K$35,MATCH($B33,Revenue_Post_268!$B$3:$B$35,0))*1000/C33)</f>
        <v>-16415.941779750927</v>
      </c>
      <c r="F33" s="29">
        <f t="shared" si="0"/>
        <v>-3341.8963952882823</v>
      </c>
      <c r="G33" s="28">
        <f t="shared" si="1"/>
        <v>0.25561303307542688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106</v>
      </c>
      <c r="D34" s="29">
        <f>IF(C34=0,0,INDEX(Revenue_Pre_268!$K$3:$K$35,MATCH($B34,Revenue_Pre_268!$B$3:$B$35,0))*1000/C34)</f>
        <v>-20940.183185601778</v>
      </c>
      <c r="E34" s="29">
        <f>IF(C34=0,0,INDEX(Revenue_Post_268!$K$3:$K$35,MATCH($B34,Revenue_Post_268!$B$3:$B$35,0))*1000/C34)</f>
        <v>-21099.57302201381</v>
      </c>
      <c r="F34" s="29">
        <f t="shared" si="0"/>
        <v>-159.38983641203231</v>
      </c>
      <c r="G34" s="28">
        <f t="shared" si="1"/>
        <v>7.6116734509575294E-3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2.7607898744632328E-3</v>
      </c>
      <c r="D35" s="29">
        <f>IF(C35=0,0,INDEX(Revenue_Pre_268!$K$3:$K$35,MATCH($B35,Revenue_Pre_268!$B$3:$B$35,0))*1000/C35)</f>
        <v>-14201.52359981159</v>
      </c>
      <c r="E35" s="29">
        <f>IF(C35=0,0,INDEX(Revenue_Post_268!$K$3:$K$35,MATCH($B35,Revenue_Post_268!$B$3:$B$35,0))*1000/C35)</f>
        <v>-14205.145751606808</v>
      </c>
      <c r="F35" s="29">
        <f t="shared" si="0"/>
        <v>-3.6221517952180875</v>
      </c>
      <c r="G35" s="28">
        <f t="shared" si="1"/>
        <v>2.5505374615341568E-4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2207193.0464083664</v>
      </c>
      <c r="D3" s="30">
        <f>SUMPRODUCT((Revenue_Pre_268!$K$3:$K$35)*(Revenue_Pre_268!$O$3:$O$35=$B3))</f>
        <v>176183.70553943209</v>
      </c>
      <c r="E3" s="30">
        <f>SUMPRODUCT((Revenue_Post_268!$K$3:$K$35)*(Revenue_Post_268!$M$3:$M$35=$B3))</f>
        <v>176295.74210700905</v>
      </c>
      <c r="F3" s="30">
        <f>E3-D3</f>
        <v>112.03656757695717</v>
      </c>
      <c r="G3" s="28">
        <f>IFERROR(F3/D3,0)</f>
        <v>6.3590765805457536E-4</v>
      </c>
    </row>
    <row r="4" spans="2:7" x14ac:dyDescent="0.45">
      <c r="B4" s="8" t="s">
        <v>207</v>
      </c>
      <c r="C4" s="30">
        <f>SUMPRODUCT(('Revenue Change'!$C$3:$C$35)*('Revenue Change'!$I$3:$I$35=$B4))</f>
        <v>165862.3780821918</v>
      </c>
      <c r="D4" s="30">
        <f>SUMPRODUCT((Revenue_Pre_268!$K$3:$K$35)*(Revenue_Pre_268!$O$3:$O$35=$B4))</f>
        <v>49202.214115964918</v>
      </c>
      <c r="E4" s="30">
        <f>SUMPRODUCT((Revenue_Post_268!$K$3:$K$35)*(Revenue_Post_268!$M$3:$M$35=$B4))</f>
        <v>49220.300453552671</v>
      </c>
      <c r="F4" s="30">
        <f t="shared" ref="F4:F7" si="0">E4-D4</f>
        <v>18.086337587752496</v>
      </c>
      <c r="G4" s="28">
        <f t="shared" ref="G4:G7" si="1">IFERROR(F4/D4,0)</f>
        <v>3.6759194505199961E-4</v>
      </c>
    </row>
    <row r="5" spans="2:7" x14ac:dyDescent="0.45">
      <c r="B5" s="8" t="s">
        <v>214</v>
      </c>
      <c r="C5" s="30">
        <f>SUMPRODUCT(('Revenue Change'!$C$3:$C$35)*('Revenue Change'!$I$3:$I$35=$B5))</f>
        <v>16598.794520547945</v>
      </c>
      <c r="D5" s="30">
        <f>SUMPRODUCT((Revenue_Pre_268!$K$3:$K$35)*(Revenue_Pre_268!$O$3:$O$35=$B5))</f>
        <v>167579.54198102315</v>
      </c>
      <c r="E5" s="30">
        <f>SUMPRODUCT((Revenue_Post_268!$K$3:$K$35)*(Revenue_Post_268!$M$3:$M$35=$B5))</f>
        <v>166707.8758980204</v>
      </c>
      <c r="F5" s="30">
        <f t="shared" si="0"/>
        <v>-871.66608300275402</v>
      </c>
      <c r="G5" s="28">
        <f t="shared" si="1"/>
        <v>-5.2015065365285593E-3</v>
      </c>
    </row>
    <row r="6" spans="2:7" x14ac:dyDescent="0.45">
      <c r="B6" s="8" t="s">
        <v>208</v>
      </c>
      <c r="C6" s="30">
        <f>SUMPRODUCT(('Revenue Change'!$C$3:$C$35)*('Revenue Change'!$I$3:$I$35=$B6))</f>
        <v>559.56310349004525</v>
      </c>
      <c r="D6" s="30">
        <f>SUMPRODUCT((Revenue_Pre_268!$K$3:$K$35)*(Revenue_Pre_268!$O$3:$O$35=$B6))</f>
        <v>9702.5567233883139</v>
      </c>
      <c r="E6" s="30">
        <f>SUMPRODUCT((Revenue_Post_268!$K$3:$K$35)*(Revenue_Post_268!$M$3:$M$35=$B6))</f>
        <v>9706.8953207913837</v>
      </c>
      <c r="F6" s="30">
        <f t="shared" si="0"/>
        <v>4.338597403069798</v>
      </c>
      <c r="G6" s="28">
        <f t="shared" si="1"/>
        <v>4.4716022042019858E-4</v>
      </c>
    </row>
    <row r="7" spans="2:7" x14ac:dyDescent="0.45">
      <c r="B7" s="8" t="s">
        <v>209</v>
      </c>
      <c r="C7" s="30">
        <f>SUMPRODUCT(('Revenue Change'!$C$3:$C$35)*('Revenue Change'!$I$3:$I$35=$B7))</f>
        <v>700.94956960019829</v>
      </c>
      <c r="D7" s="30">
        <f>SUMPRODUCT((Revenue_Pre_268!$K$3:$K$35)*(Revenue_Pre_268!$O$3:$O$35=$B7))</f>
        <v>-5101.2786755915749</v>
      </c>
      <c r="E7" s="30">
        <f>SUMPRODUCT((Revenue_Post_268!$K$3:$K$35)*(Revenue_Post_268!$M$3:$M$35=$B7))</f>
        <v>-5863.6006946241869</v>
      </c>
      <c r="F7" s="30">
        <f t="shared" si="0"/>
        <v>-762.32201903261193</v>
      </c>
      <c r="G7" s="28">
        <f t="shared" si="1"/>
        <v>0.14943743863281661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2018-02-09T09:34:15Z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